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2" yWindow="132" windowWidth="13392" windowHeight="7488" activeTab="1"/>
  </bookViews>
  <sheets>
    <sheet name="Attachment B Part 1" sheetId="1" r:id="rId1"/>
    <sheet name="Attachment B Part 2 Page 1" sheetId="4" r:id="rId2"/>
    <sheet name="Attachment B Part 2 Page 2" sheetId="5" r:id="rId3"/>
    <sheet name="Sheet2" sheetId="2" r:id="rId4"/>
    <sheet name="Sheet3" sheetId="3" r:id="rId5"/>
  </sheets>
  <definedNames>
    <definedName name="_xlnm.Print_Area" localSheetId="0">'Attachment B Part 1'!$A$1:$I$32</definedName>
  </definedNames>
  <calcPr calcId="145621"/>
</workbook>
</file>

<file path=xl/calcChain.xml><?xml version="1.0" encoding="utf-8"?>
<calcChain xmlns="http://schemas.openxmlformats.org/spreadsheetml/2006/main">
  <c r="C18" i="5" l="1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17" i="5"/>
  <c r="A18" i="5"/>
  <c r="A19" i="5"/>
  <c r="A20" i="5"/>
  <c r="A21" i="5"/>
  <c r="A22" i="5"/>
  <c r="A23" i="5"/>
  <c r="A24" i="5"/>
  <c r="A25" i="5"/>
  <c r="A26" i="5"/>
  <c r="A27" i="5"/>
  <c r="A28" i="5"/>
  <c r="A29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17" i="5"/>
  <c r="A31" i="4" l="1"/>
  <c r="A31" i="5" s="1"/>
  <c r="A30" i="4"/>
  <c r="A30" i="5" s="1"/>
  <c r="F17" i="5"/>
  <c r="F18" i="5" s="1"/>
  <c r="F19" i="5" s="1"/>
  <c r="F17" i="4"/>
  <c r="F18" i="4"/>
  <c r="H21" i="1"/>
  <c r="D17" i="4" s="1"/>
  <c r="D18" i="4" s="1"/>
  <c r="D19" i="4" s="1"/>
  <c r="D20" i="4" s="1"/>
  <c r="D21" i="4" s="1"/>
  <c r="D22" i="4" s="1"/>
  <c r="D23" i="4" s="1"/>
  <c r="I21" i="1"/>
  <c r="D17" i="5" s="1"/>
  <c r="D18" i="5" s="1"/>
  <c r="A32" i="4" l="1"/>
  <c r="G17" i="5"/>
  <c r="H17" i="5" s="1"/>
  <c r="D19" i="5"/>
  <c r="G18" i="5"/>
  <c r="H18" i="5" s="1"/>
  <c r="G18" i="4"/>
  <c r="H18" i="4" s="1"/>
  <c r="F19" i="4"/>
  <c r="G19" i="4" s="1"/>
  <c r="H19" i="4" s="1"/>
  <c r="G17" i="4"/>
  <c r="H17" i="4" s="1"/>
  <c r="D24" i="4"/>
  <c r="A32" i="5" l="1"/>
  <c r="A33" i="4"/>
  <c r="G19" i="5"/>
  <c r="H19" i="5" s="1"/>
  <c r="E20" i="5" s="1"/>
  <c r="D20" i="5"/>
  <c r="E20" i="4"/>
  <c r="F20" i="4" s="1"/>
  <c r="F21" i="4" s="1"/>
  <c r="D25" i="4"/>
  <c r="A34" i="4" l="1"/>
  <c r="A34" i="5" s="1"/>
  <c r="A33" i="5"/>
  <c r="G20" i="4"/>
  <c r="H20" i="4" s="1"/>
  <c r="F20" i="5"/>
  <c r="F21" i="5" s="1"/>
  <c r="F22" i="5" s="1"/>
  <c r="D21" i="5"/>
  <c r="D26" i="4"/>
  <c r="F22" i="4"/>
  <c r="G21" i="4"/>
  <c r="H21" i="4" s="1"/>
  <c r="D22" i="5" l="1"/>
  <c r="G21" i="5"/>
  <c r="H21" i="5" s="1"/>
  <c r="G20" i="5"/>
  <c r="H20" i="5" s="1"/>
  <c r="D27" i="4"/>
  <c r="G22" i="4"/>
  <c r="H22" i="4" s="1"/>
  <c r="E23" i="4" s="1"/>
  <c r="F23" i="4" s="1"/>
  <c r="D23" i="5" l="1"/>
  <c r="G22" i="5"/>
  <c r="H22" i="5" s="1"/>
  <c r="F24" i="4"/>
  <c r="G23" i="4"/>
  <c r="H23" i="4" s="1"/>
  <c r="D28" i="4"/>
  <c r="D29" i="4" s="1"/>
  <c r="D30" i="4" s="1"/>
  <c r="D31" i="4" s="1"/>
  <c r="D32" i="4" s="1"/>
  <c r="D33" i="4" s="1"/>
  <c r="D34" i="4" s="1"/>
  <c r="D35" i="4" s="1"/>
  <c r="D24" i="5" l="1"/>
  <c r="E23" i="5"/>
  <c r="F25" i="4"/>
  <c r="G24" i="4"/>
  <c r="H24" i="4" s="1"/>
  <c r="D36" i="4"/>
  <c r="F23" i="5" l="1"/>
  <c r="D25" i="5"/>
  <c r="D37" i="4"/>
  <c r="G25" i="4"/>
  <c r="H25" i="4" s="1"/>
  <c r="E26" i="4" s="1"/>
  <c r="F26" i="4" s="1"/>
  <c r="F24" i="5" l="1"/>
  <c r="G23" i="5"/>
  <c r="H23" i="5" s="1"/>
  <c r="D26" i="5"/>
  <c r="F27" i="4"/>
  <c r="G26" i="4"/>
  <c r="H26" i="4" s="1"/>
  <c r="D38" i="4"/>
  <c r="F25" i="5" l="1"/>
  <c r="G24" i="5"/>
  <c r="H24" i="5" s="1"/>
  <c r="D27" i="5"/>
  <c r="D39" i="4"/>
  <c r="F28" i="4"/>
  <c r="G27" i="4"/>
  <c r="H27" i="4" s="1"/>
  <c r="G25" i="5" l="1"/>
  <c r="H25" i="5" s="1"/>
  <c r="E26" i="5" s="1"/>
  <c r="F26" i="5" s="1"/>
  <c r="D28" i="5"/>
  <c r="D40" i="4"/>
  <c r="D41" i="4" s="1"/>
  <c r="D42" i="4" s="1"/>
  <c r="D43" i="4" s="1"/>
  <c r="D44" i="4" s="1"/>
  <c r="D45" i="4" s="1"/>
  <c r="D46" i="4" s="1"/>
  <c r="D47" i="4" s="1"/>
  <c r="D48" i="4" s="1"/>
  <c r="D49" i="4" s="1"/>
  <c r="D50" i="4" s="1"/>
  <c r="D51" i="4" s="1"/>
  <c r="D52" i="4" s="1"/>
  <c r="G28" i="4"/>
  <c r="H28" i="4" s="1"/>
  <c r="E29" i="4" s="1"/>
  <c r="F29" i="4" s="1"/>
  <c r="F27" i="5" l="1"/>
  <c r="G26" i="5"/>
  <c r="H26" i="5" s="1"/>
  <c r="D29" i="5"/>
  <c r="G29" i="4"/>
  <c r="H29" i="4" s="1"/>
  <c r="F30" i="4"/>
  <c r="D30" i="5" l="1"/>
  <c r="F28" i="5"/>
  <c r="G27" i="5"/>
  <c r="H27" i="5" s="1"/>
  <c r="F31" i="4"/>
  <c r="G30" i="4"/>
  <c r="H30" i="4" s="1"/>
  <c r="D31" i="5" l="1"/>
  <c r="G28" i="5"/>
  <c r="H28" i="5" s="1"/>
  <c r="E29" i="5" s="1"/>
  <c r="F29" i="5" s="1"/>
  <c r="G31" i="4"/>
  <c r="H31" i="4" s="1"/>
  <c r="E32" i="4" s="1"/>
  <c r="F32" i="4" s="1"/>
  <c r="D32" i="5" l="1"/>
  <c r="F30" i="5"/>
  <c r="G29" i="5"/>
  <c r="H29" i="5" s="1"/>
  <c r="F33" i="4"/>
  <c r="G32" i="4"/>
  <c r="H32" i="4" s="1"/>
  <c r="D33" i="5" l="1"/>
  <c r="F31" i="5"/>
  <c r="G30" i="5"/>
  <c r="H30" i="5" s="1"/>
  <c r="F34" i="4"/>
  <c r="G33" i="4"/>
  <c r="H33" i="4" s="1"/>
  <c r="D34" i="5" l="1"/>
  <c r="G31" i="5"/>
  <c r="H31" i="5" s="1"/>
  <c r="E32" i="5" s="1"/>
  <c r="F32" i="5" s="1"/>
  <c r="G34" i="4"/>
  <c r="H34" i="4" s="1"/>
  <c r="E35" i="4" s="1"/>
  <c r="F35" i="4" s="1"/>
  <c r="F33" i="5" l="1"/>
  <c r="G32" i="5"/>
  <c r="H32" i="5" s="1"/>
  <c r="D35" i="5"/>
  <c r="F36" i="4"/>
  <c r="G35" i="4"/>
  <c r="H35" i="4" s="1"/>
  <c r="F34" i="5" l="1"/>
  <c r="G33" i="5"/>
  <c r="H33" i="5" s="1"/>
  <c r="D36" i="5"/>
  <c r="F37" i="4"/>
  <c r="G36" i="4"/>
  <c r="H36" i="4" s="1"/>
  <c r="G34" i="5" l="1"/>
  <c r="H34" i="5" s="1"/>
  <c r="E35" i="5" s="1"/>
  <c r="F35" i="5" s="1"/>
  <c r="D37" i="5"/>
  <c r="G37" i="4"/>
  <c r="H37" i="4" s="1"/>
  <c r="E38" i="4" s="1"/>
  <c r="F38" i="4" s="1"/>
  <c r="F36" i="5" l="1"/>
  <c r="G35" i="5"/>
  <c r="H35" i="5" s="1"/>
  <c r="D38" i="5"/>
  <c r="F39" i="4"/>
  <c r="G38" i="4"/>
  <c r="H38" i="4" s="1"/>
  <c r="F37" i="5" l="1"/>
  <c r="G36" i="5"/>
  <c r="H36" i="5" s="1"/>
  <c r="D39" i="5"/>
  <c r="F40" i="4"/>
  <c r="G40" i="4" s="1"/>
  <c r="H40" i="4" s="1"/>
  <c r="G39" i="4"/>
  <c r="H39" i="4" s="1"/>
  <c r="D40" i="5" l="1"/>
  <c r="G37" i="5"/>
  <c r="H37" i="5" s="1"/>
  <c r="E38" i="5" s="1"/>
  <c r="F38" i="5" s="1"/>
  <c r="E41" i="4"/>
  <c r="F41" i="4" s="1"/>
  <c r="G41" i="4" s="1"/>
  <c r="H41" i="4" s="1"/>
  <c r="F39" i="5" l="1"/>
  <c r="G38" i="5"/>
  <c r="H38" i="5" s="1"/>
  <c r="D41" i="5"/>
  <c r="F42" i="4"/>
  <c r="F43" i="4" s="1"/>
  <c r="G43" i="4" s="1"/>
  <c r="H43" i="4" s="1"/>
  <c r="F40" i="5" l="1"/>
  <c r="G39" i="5"/>
  <c r="H39" i="5" s="1"/>
  <c r="D42" i="5"/>
  <c r="G42" i="4"/>
  <c r="H42" i="4" s="1"/>
  <c r="E44" i="4" s="1"/>
  <c r="F44" i="4" s="1"/>
  <c r="G44" i="4" s="1"/>
  <c r="H44" i="4" s="1"/>
  <c r="D43" i="5" l="1"/>
  <c r="G40" i="5"/>
  <c r="H40" i="5" s="1"/>
  <c r="E41" i="5" s="1"/>
  <c r="F41" i="5" s="1"/>
  <c r="F45" i="4"/>
  <c r="F46" i="4" s="1"/>
  <c r="F42" i="5" l="1"/>
  <c r="G41" i="5"/>
  <c r="H41" i="5" s="1"/>
  <c r="D44" i="5"/>
  <c r="G45" i="4"/>
  <c r="H45" i="4" s="1"/>
  <c r="G46" i="4"/>
  <c r="H46" i="4" s="1"/>
  <c r="F43" i="5" l="1"/>
  <c r="G42" i="5"/>
  <c r="H42" i="5" s="1"/>
  <c r="D45" i="5"/>
  <c r="E47" i="4"/>
  <c r="F47" i="4" s="1"/>
  <c r="F48" i="4" s="1"/>
  <c r="G43" i="5" l="1"/>
  <c r="H43" i="5" s="1"/>
  <c r="E44" i="5" s="1"/>
  <c r="F44" i="5" s="1"/>
  <c r="D46" i="5"/>
  <c r="G47" i="4"/>
  <c r="H47" i="4" s="1"/>
  <c r="G48" i="4"/>
  <c r="H48" i="4" s="1"/>
  <c r="F49" i="4"/>
  <c r="G49" i="4" s="1"/>
  <c r="H49" i="4" s="1"/>
  <c r="F45" i="5" l="1"/>
  <c r="G44" i="5"/>
  <c r="H44" i="5" s="1"/>
  <c r="D47" i="5"/>
  <c r="E50" i="4"/>
  <c r="F50" i="4" s="1"/>
  <c r="G50" i="4" s="1"/>
  <c r="H50" i="4" s="1"/>
  <c r="F46" i="5" l="1"/>
  <c r="G45" i="5"/>
  <c r="H45" i="5" s="1"/>
  <c r="D48" i="5"/>
  <c r="F51" i="4"/>
  <c r="G51" i="4" s="1"/>
  <c r="H51" i="4" s="1"/>
  <c r="G46" i="5" l="1"/>
  <c r="H46" i="5" s="1"/>
  <c r="E47" i="5" s="1"/>
  <c r="F47" i="5" s="1"/>
  <c r="D49" i="5"/>
  <c r="F52" i="4"/>
  <c r="G52" i="4" s="1"/>
  <c r="H52" i="4" s="1"/>
  <c r="E53" i="4" s="1"/>
  <c r="F48" i="5" l="1"/>
  <c r="G47" i="5"/>
  <c r="H47" i="5" s="1"/>
  <c r="D50" i="5"/>
  <c r="F49" i="5" l="1"/>
  <c r="G48" i="5"/>
  <c r="H48" i="5" s="1"/>
  <c r="D51" i="5"/>
  <c r="G49" i="5" l="1"/>
  <c r="H49" i="5" s="1"/>
  <c r="E50" i="5" s="1"/>
  <c r="F50" i="5" s="1"/>
  <c r="D52" i="5"/>
  <c r="F51" i="5" l="1"/>
  <c r="G50" i="5"/>
  <c r="H50" i="5" s="1"/>
  <c r="F52" i="5" l="1"/>
  <c r="G52" i="5" s="1"/>
  <c r="H52" i="5" s="1"/>
  <c r="G51" i="5"/>
  <c r="H51" i="5" s="1"/>
  <c r="E53" i="5" l="1"/>
  <c r="E55" i="5" s="1"/>
  <c r="I22" i="1" s="1"/>
  <c r="I23" i="1" s="1"/>
  <c r="I24" i="1" s="1"/>
  <c r="H55" i="5"/>
  <c r="H55" i="4" l="1"/>
  <c r="E55" i="4" l="1"/>
  <c r="H22" i="1" s="1"/>
  <c r="H23" i="1" s="1"/>
  <c r="H24" i="1" s="1"/>
</calcChain>
</file>

<file path=xl/sharedStrings.xml><?xml version="1.0" encoding="utf-8"?>
<sst xmlns="http://schemas.openxmlformats.org/spreadsheetml/2006/main" count="208" uniqueCount="89">
  <si>
    <t>with Incentive</t>
  </si>
  <si>
    <t>Rev Req</t>
  </si>
  <si>
    <t>without Incentive</t>
  </si>
  <si>
    <t>(1)</t>
  </si>
  <si>
    <t>(2)</t>
  </si>
  <si>
    <t>Line</t>
  </si>
  <si>
    <t>No.</t>
  </si>
  <si>
    <t>(Dollars)</t>
  </si>
  <si>
    <t>Description</t>
  </si>
  <si>
    <t>A</t>
  </si>
  <si>
    <t>C</t>
  </si>
  <si>
    <t>B</t>
  </si>
  <si>
    <r>
      <t>Notes</t>
    </r>
    <r>
      <rPr>
        <sz val="11"/>
        <color theme="1"/>
        <rFont val="Calibri"/>
        <family val="2"/>
        <scheme val="minor"/>
      </rPr>
      <t>:</t>
    </r>
  </si>
  <si>
    <t>D</t>
  </si>
  <si>
    <t>E</t>
  </si>
  <si>
    <t>Attachment B</t>
  </si>
  <si>
    <t>Part 1</t>
  </si>
  <si>
    <t>Part 2</t>
  </si>
  <si>
    <t>(3)</t>
  </si>
  <si>
    <t>(4)</t>
  </si>
  <si>
    <t>(5)</t>
  </si>
  <si>
    <t>(6)</t>
  </si>
  <si>
    <t>(7)</t>
  </si>
  <si>
    <t>(8)</t>
  </si>
  <si>
    <t>Beginning</t>
  </si>
  <si>
    <t xml:space="preserve">of Month </t>
  </si>
  <si>
    <t>Adjustment Plus</t>
  </si>
  <si>
    <t>Monthly</t>
  </si>
  <si>
    <t>Interest</t>
  </si>
  <si>
    <t>of Month</t>
  </si>
  <si>
    <t>Quarterly</t>
  </si>
  <si>
    <t>Rate</t>
  </si>
  <si>
    <t>Adjustment</t>
  </si>
  <si>
    <t>Prior Quarter</t>
  </si>
  <si>
    <t>Year</t>
  </si>
  <si>
    <t>Month</t>
  </si>
  <si>
    <t>(Note A)</t>
  </si>
  <si>
    <t>(Note B)</t>
  </si>
  <si>
    <t>(3) * (7)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</si>
  <si>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</si>
  <si>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</si>
  <si>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</si>
  <si>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</si>
  <si>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</si>
  <si>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</si>
  <si>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</si>
  <si>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</si>
  <si>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</si>
  <si>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</si>
  <si>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</si>
  <si>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</si>
  <si>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Total Interest</t>
  </si>
  <si>
    <t>Notes:</t>
  </si>
  <si>
    <t xml:space="preserve">   A</t>
  </si>
  <si>
    <t xml:space="preserve">The monthly interest rates are from the following FERC website.  </t>
  </si>
  <si>
    <t xml:space="preserve">   B</t>
  </si>
  <si>
    <t>incentive) including True-up Adjustment Calculated in Accordance with Section 35. 19 a of the</t>
  </si>
  <si>
    <t>Commission's Regulations</t>
  </si>
  <si>
    <t>See Attachment B Part 1, Line 4 under Column 1.</t>
  </si>
  <si>
    <r>
      <t xml:space="preserve">Calculated interest </t>
    </r>
    <r>
      <rPr>
        <vertAlign val="superscript"/>
        <sz val="11"/>
        <color theme="1"/>
        <rFont val="Calibri"/>
        <family val="2"/>
        <scheme val="minor"/>
      </rPr>
      <t>E</t>
    </r>
  </si>
  <si>
    <t>L.1 + L.6</t>
  </si>
  <si>
    <t>See Attachment B Part 1, Line 4 under Column 2.</t>
  </si>
  <si>
    <t>Page 1 of 1</t>
  </si>
  <si>
    <t>Page 1 of 2</t>
  </si>
  <si>
    <t>Page 2 of 2</t>
  </si>
  <si>
    <t xml:space="preserve"> L.4 +  L.5</t>
  </si>
  <si>
    <t>L.3 - L.2</t>
  </si>
  <si>
    <r>
      <t xml:space="preserve">Upgrade 115 kV Shunt Capacitor Bank at Merck 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</si>
  <si>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t>2015 Annual Update</t>
  </si>
  <si>
    <r>
      <t>2015  Projected Revenue Requirement including True-up Adjustment</t>
    </r>
    <r>
      <rPr>
        <vertAlign val="superscript"/>
        <sz val="11"/>
        <color theme="1"/>
        <rFont val="Calibri"/>
        <family val="2"/>
        <scheme val="minor"/>
      </rPr>
      <t xml:space="preserve"> B</t>
    </r>
  </si>
  <si>
    <r>
      <t xml:space="preserve">2012 Actual Revenue Requirement used to determine True-up Adjustment </t>
    </r>
    <r>
      <rPr>
        <vertAlign val="superscript"/>
        <sz val="11"/>
        <color theme="1"/>
        <rFont val="Calibri"/>
        <family val="2"/>
        <scheme val="minor"/>
      </rPr>
      <t>C</t>
    </r>
  </si>
  <si>
    <r>
      <t xml:space="preserve">Corrected 2012 Actual Revenue Requirement used to determine True-up Adjustment </t>
    </r>
    <r>
      <rPr>
        <vertAlign val="superscript"/>
        <sz val="11"/>
        <color theme="1"/>
        <rFont val="Calibri"/>
        <family val="2"/>
        <scheme val="minor"/>
      </rPr>
      <t>D</t>
    </r>
  </si>
  <si>
    <t>Increase in Actual 2012 Revenue Requirement due to Correction</t>
  </si>
  <si>
    <t xml:space="preserve">Restated 2015 Projected Revenue Requirement including True-up Adjustment </t>
  </si>
  <si>
    <t xml:space="preserve">Column 1 and 2 amounts are obtained from Attachment B, Part 2 Pages 1 and 2 of the 2015 Informational Filing.  </t>
  </si>
  <si>
    <t>Column 1 and 2 amounts are obtained from Attachment A, Part 3 of the 2014 Informational Filing.  Within Attachment A, Part 3, see Attachment 7, Page 46, Lines 32 and 33.</t>
  </si>
  <si>
    <t>The interest rates for April 2015 through June 2015 were not posted at the time of this filing and</t>
  </si>
  <si>
    <t>were approximated by using the latest monthly interest rate available which was for March 2015.</t>
  </si>
  <si>
    <t>Interest Component of the Adjustment to Project AP-1 Projected Revenue Requirement (without</t>
  </si>
  <si>
    <t>http://www.ferc.gov/enforcement/acct-matts/interest-rates.asp#skipnav</t>
  </si>
  <si>
    <t>Interest Component of the Adjustment to Project AP-1 Projected Revenue Requirement (with</t>
  </si>
  <si>
    <t xml:space="preserve"> Impact of Adjustment to Project AP-1 (Segment of b1508.3)</t>
  </si>
  <si>
    <t>Lines 32 and 33 under the column labeled Rev Req.</t>
  </si>
  <si>
    <t>The cost of this project, which is shown in Attachment 7 of the formula, increased by $264,786 from $246,223 to $511,009.</t>
  </si>
  <si>
    <t>Column 1 and 2 amounts are obtained from Attachment A, Part 1 of the 2015 Informational Filing.  Within Part 1, see Attachment 7, Page 65, the strikethrough amounts at the bottom of the page under the Column labeled Rev Req.</t>
  </si>
  <si>
    <t>Additional amount to incorporate into 2015 Projected Requirement including True-up Adjustment</t>
  </si>
  <si>
    <t>Column 1 and 2 amounts are obtained from Attachment B, Part 3 of the 2015 Informational Filing.  Within Part 3, see  amounts shown on Attachment 7, Page 46,</t>
  </si>
  <si>
    <t>(4) + (6)</t>
  </si>
  <si>
    <t>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</si>
</sst>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10" fontId="0" fillId="0" borderId="0" xfId="1" applyNumberFormat="1" applyFont="1"/>
    <xf numFmtId="43" fontId="0" fillId="0" borderId="0" xfId="0" applyNumberFormat="1"/>
    <xf numFmtId="44" fontId="0" fillId="0" borderId="0" xfId="2" applyFont="1"/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49" fontId="1" fillId="0" borderId="0" xfId="4" applyNumberFormat="1" applyFont="1" applyAlignment="1">
      <alignment horizontal="center"/>
    </xf>
    <xf numFmtId="165" fontId="0" fillId="0" borderId="0" xfId="2" applyNumberFormat="1" applyFont="1"/>
    <xf numFmtId="165" fontId="0" fillId="0" borderId="0" xfId="0" applyNumberFormat="1"/>
    <xf numFmtId="0" fontId="0" fillId="0" borderId="2" xfId="0" applyBorder="1"/>
    <xf numFmtId="165" fontId="0" fillId="0" borderId="2" xfId="2" applyNumberFormat="1" applyFont="1" applyBorder="1"/>
    <xf numFmtId="44" fontId="0" fillId="0" borderId="0" xfId="2" applyFont="1" applyAlignment="1">
      <alignment horizontal="center"/>
    </xf>
    <xf numFmtId="165" fontId="0" fillId="0" borderId="3" xfId="2" applyNumberFormat="1" applyFont="1" applyBorder="1"/>
    <xf numFmtId="165" fontId="0" fillId="0" borderId="4" xfId="2" applyNumberFormat="1" applyFont="1" applyBorder="1"/>
    <xf numFmtId="0" fontId="0" fillId="0" borderId="0" xfId="0" applyAlignment="1">
      <alignment horizontal="left" vertical="top"/>
    </xf>
    <xf numFmtId="0" fontId="0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6">
    <cellStyle name="Comma" xfId="4" builtinId="3"/>
    <cellStyle name="Comma 2 2 2" xfId="3"/>
    <cellStyle name="Comma 3" xfId="5"/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Normal="100" workbookViewId="0">
      <selection activeCell="H15" sqref="H15"/>
    </sheetView>
  </sheetViews>
  <sheetFormatPr defaultRowHeight="14.4" x14ac:dyDescent="0.3"/>
  <cols>
    <col min="1" max="1" width="5.77734375" customWidth="1"/>
    <col min="2" max="2" width="15.6640625" customWidth="1"/>
    <col min="5" max="5" width="48" customWidth="1"/>
    <col min="6" max="6" width="15.21875" customWidth="1"/>
    <col min="7" max="7" width="11.88671875" customWidth="1"/>
    <col min="8" max="9" width="15.77734375" customWidth="1"/>
    <col min="10" max="10" width="15.6640625" customWidth="1"/>
    <col min="11" max="11" width="12.21875" bestFit="1" customWidth="1"/>
    <col min="12" max="12" width="11.21875" bestFit="1" customWidth="1"/>
  </cols>
  <sheetData>
    <row r="1" spans="1:16" x14ac:dyDescent="0.3">
      <c r="I1" s="9" t="s">
        <v>15</v>
      </c>
    </row>
    <row r="2" spans="1:16" x14ac:dyDescent="0.3">
      <c r="I2" s="9" t="s">
        <v>16</v>
      </c>
    </row>
    <row r="3" spans="1:16" x14ac:dyDescent="0.3">
      <c r="I3" s="9" t="s">
        <v>62</v>
      </c>
    </row>
    <row r="4" spans="1:16" x14ac:dyDescent="0.3">
      <c r="A4" s="30" t="s">
        <v>81</v>
      </c>
      <c r="B4" s="30"/>
      <c r="C4" s="30"/>
      <c r="D4" s="30"/>
      <c r="E4" s="30"/>
      <c r="F4" s="30"/>
      <c r="G4" s="30"/>
      <c r="H4" s="30"/>
      <c r="I4" s="30"/>
    </row>
    <row r="5" spans="1:16" ht="16.2" x14ac:dyDescent="0.3">
      <c r="A5" s="30" t="s">
        <v>67</v>
      </c>
      <c r="B5" s="30"/>
      <c r="C5" s="30"/>
      <c r="D5" s="30"/>
      <c r="E5" s="30"/>
      <c r="F5" s="30"/>
      <c r="G5" s="30"/>
      <c r="H5" s="30"/>
      <c r="I5" s="30"/>
    </row>
    <row r="6" spans="1:16" x14ac:dyDescent="0.3">
      <c r="A6" s="30" t="s">
        <v>68</v>
      </c>
      <c r="B6" s="30"/>
      <c r="C6" s="30"/>
      <c r="D6" s="30"/>
      <c r="E6" s="30"/>
      <c r="F6" s="30"/>
      <c r="G6" s="30"/>
      <c r="H6" s="30"/>
      <c r="I6" s="30"/>
    </row>
    <row r="7" spans="1:16" x14ac:dyDescent="0.3">
      <c r="A7" s="31" t="s">
        <v>7</v>
      </c>
      <c r="B7" s="32"/>
      <c r="C7" s="32"/>
      <c r="D7" s="32"/>
      <c r="E7" s="32"/>
      <c r="F7" s="32"/>
      <c r="G7" s="32"/>
      <c r="H7" s="32"/>
      <c r="I7" s="32"/>
    </row>
    <row r="10" spans="1:16" x14ac:dyDescent="0.3">
      <c r="H10" s="5" t="s">
        <v>3</v>
      </c>
      <c r="I10" s="5" t="s">
        <v>4</v>
      </c>
    </row>
    <row r="12" spans="1:16" x14ac:dyDescent="0.3">
      <c r="H12" s="1"/>
      <c r="I12" s="1"/>
    </row>
    <row r="13" spans="1:16" x14ac:dyDescent="0.3">
      <c r="H13" s="1"/>
      <c r="I13" s="1"/>
      <c r="N13" s="1"/>
      <c r="O13" s="1"/>
      <c r="P13" s="1"/>
    </row>
    <row r="14" spans="1:16" x14ac:dyDescent="0.3">
      <c r="H14" s="1"/>
      <c r="I14" s="1"/>
      <c r="N14" s="1"/>
      <c r="O14" s="1"/>
      <c r="P14" s="1"/>
    </row>
    <row r="15" spans="1:16" x14ac:dyDescent="0.3">
      <c r="A15" s="1" t="s">
        <v>5</v>
      </c>
      <c r="H15" s="1" t="s">
        <v>1</v>
      </c>
      <c r="I15" s="1" t="s">
        <v>1</v>
      </c>
      <c r="N15" s="1"/>
      <c r="O15" s="1"/>
      <c r="P15" s="1"/>
    </row>
    <row r="16" spans="1:16" ht="15" thickBot="1" x14ac:dyDescent="0.35">
      <c r="A16" s="6" t="s">
        <v>6</v>
      </c>
      <c r="B16" s="33" t="s">
        <v>8</v>
      </c>
      <c r="C16" s="33"/>
      <c r="D16" s="33"/>
      <c r="E16" s="33"/>
      <c r="H16" s="6" t="s">
        <v>2</v>
      </c>
      <c r="I16" s="6" t="s">
        <v>0</v>
      </c>
      <c r="N16" s="2"/>
      <c r="O16" s="2"/>
      <c r="P16" s="2"/>
    </row>
    <row r="17" spans="1:16" x14ac:dyDescent="0.3">
      <c r="N17" s="2"/>
      <c r="O17" s="2"/>
      <c r="P17" s="2"/>
    </row>
    <row r="18" spans="1:16" ht="16.2" x14ac:dyDescent="0.3">
      <c r="A18">
        <v>1</v>
      </c>
      <c r="B18" t="s">
        <v>69</v>
      </c>
      <c r="H18" s="16">
        <v>83862.155840830019</v>
      </c>
      <c r="I18" s="16">
        <v>83862.155840830019</v>
      </c>
      <c r="N18" s="2"/>
      <c r="O18" s="1"/>
      <c r="P18" s="1"/>
    </row>
    <row r="19" spans="1:16" ht="16.2" x14ac:dyDescent="0.3">
      <c r="A19">
        <v>2</v>
      </c>
      <c r="B19" t="s">
        <v>70</v>
      </c>
      <c r="H19" s="16">
        <v>18526</v>
      </c>
      <c r="I19" s="16">
        <v>18526</v>
      </c>
      <c r="N19" s="2"/>
      <c r="O19" s="3"/>
      <c r="P19" s="3"/>
    </row>
    <row r="20" spans="1:16" ht="16.2" x14ac:dyDescent="0.3">
      <c r="A20">
        <v>3</v>
      </c>
      <c r="B20" t="s">
        <v>71</v>
      </c>
      <c r="H20" s="16">
        <v>38449</v>
      </c>
      <c r="I20" s="16">
        <v>38449</v>
      </c>
      <c r="N20" s="2"/>
      <c r="O20" s="3"/>
      <c r="P20" s="3"/>
    </row>
    <row r="21" spans="1:16" x14ac:dyDescent="0.3">
      <c r="A21">
        <v>4</v>
      </c>
      <c r="B21" t="s">
        <v>72</v>
      </c>
      <c r="G21" s="13" t="s">
        <v>66</v>
      </c>
      <c r="H21" s="16">
        <f>H20-H19</f>
        <v>19923</v>
      </c>
      <c r="I21" s="16">
        <f>I20-I19</f>
        <v>19923</v>
      </c>
      <c r="N21" s="2"/>
    </row>
    <row r="22" spans="1:16" ht="16.2" x14ac:dyDescent="0.3">
      <c r="A22">
        <v>5</v>
      </c>
      <c r="B22" t="s">
        <v>59</v>
      </c>
      <c r="G22" s="13"/>
      <c r="H22" s="16">
        <f>'Attachment B Part 2 Page 1'!E55</f>
        <v>2057.8388164546259</v>
      </c>
      <c r="I22" s="16">
        <f>'Attachment B Part 2 Page 2'!E55</f>
        <v>2057.8388164546259</v>
      </c>
    </row>
    <row r="23" spans="1:16" x14ac:dyDescent="0.3">
      <c r="A23">
        <v>6</v>
      </c>
      <c r="B23" t="s">
        <v>85</v>
      </c>
      <c r="G23" s="13" t="s">
        <v>65</v>
      </c>
      <c r="H23" s="16">
        <f>H21+H22</f>
        <v>21980.838816454627</v>
      </c>
      <c r="I23" s="16">
        <f>I21+I22</f>
        <v>21980.838816454627</v>
      </c>
    </row>
    <row r="24" spans="1:16" x14ac:dyDescent="0.3">
      <c r="A24">
        <v>7</v>
      </c>
      <c r="B24" t="s">
        <v>73</v>
      </c>
      <c r="F24" s="4"/>
      <c r="G24" s="20" t="s">
        <v>60</v>
      </c>
      <c r="H24" s="21">
        <f>H18+H23</f>
        <v>105842.99465728464</v>
      </c>
      <c r="I24" s="22">
        <f>I18+I23</f>
        <v>105842.99465728464</v>
      </c>
    </row>
    <row r="25" spans="1:16" x14ac:dyDescent="0.3">
      <c r="F25" s="4"/>
      <c r="G25" s="4"/>
      <c r="J25" s="4"/>
    </row>
    <row r="26" spans="1:16" x14ac:dyDescent="0.3">
      <c r="A26" s="7" t="s">
        <v>12</v>
      </c>
      <c r="H26" s="10"/>
      <c r="I26" s="10"/>
    </row>
    <row r="27" spans="1:16" x14ac:dyDescent="0.3">
      <c r="A27" s="8" t="s">
        <v>9</v>
      </c>
      <c r="B27" t="s">
        <v>83</v>
      </c>
      <c r="I27" s="10"/>
    </row>
    <row r="28" spans="1:16" ht="28.5" customHeight="1" x14ac:dyDescent="0.3">
      <c r="A28" s="8" t="s">
        <v>11</v>
      </c>
      <c r="B28" s="29" t="s">
        <v>84</v>
      </c>
      <c r="C28" s="29"/>
      <c r="D28" s="29"/>
      <c r="E28" s="29"/>
      <c r="F28" s="29"/>
      <c r="G28" s="29"/>
      <c r="H28" s="29"/>
      <c r="I28" s="29"/>
    </row>
    <row r="29" spans="1:16" ht="14.25" customHeight="1" x14ac:dyDescent="0.3">
      <c r="A29" s="23" t="s">
        <v>10</v>
      </c>
      <c r="B29" t="s">
        <v>75</v>
      </c>
    </row>
    <row r="30" spans="1:16" ht="13.8" customHeight="1" x14ac:dyDescent="0.3">
      <c r="A30" s="8" t="s">
        <v>13</v>
      </c>
      <c r="B30" t="s">
        <v>86</v>
      </c>
    </row>
    <row r="31" spans="1:16" x14ac:dyDescent="0.3">
      <c r="A31" s="8"/>
      <c r="B31" t="s">
        <v>82</v>
      </c>
    </row>
    <row r="32" spans="1:16" x14ac:dyDescent="0.3">
      <c r="A32" s="8" t="s">
        <v>14</v>
      </c>
      <c r="B32" t="s">
        <v>74</v>
      </c>
    </row>
  </sheetData>
  <mergeCells count="6">
    <mergeCell ref="B28:I28"/>
    <mergeCell ref="A4:I4"/>
    <mergeCell ref="A5:I5"/>
    <mergeCell ref="A6:I6"/>
    <mergeCell ref="A7:I7"/>
    <mergeCell ref="B16:E16"/>
  </mergeCells>
  <pageMargins left="0.7" right="0.7" top="0.45" bottom="0.7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zoomScaleNormal="100" workbookViewId="0">
      <selection activeCell="J21" sqref="J21"/>
    </sheetView>
  </sheetViews>
  <sheetFormatPr defaultRowHeight="14.4" x14ac:dyDescent="0.3"/>
  <cols>
    <col min="1" max="1" width="8.77734375" customWidth="1"/>
    <col min="2" max="2" width="10.88671875" bestFit="1" customWidth="1"/>
    <col min="3" max="3" width="11.21875" customWidth="1"/>
    <col min="4" max="4" width="13.21875" customWidth="1"/>
    <col min="5" max="5" width="12.6640625" bestFit="1" customWidth="1"/>
    <col min="6" max="6" width="12.88671875" bestFit="1" customWidth="1"/>
    <col min="7" max="7" width="15.77734375" bestFit="1" customWidth="1"/>
    <col min="8" max="8" width="11.21875" customWidth="1"/>
  </cols>
  <sheetData>
    <row r="1" spans="1:9" x14ac:dyDescent="0.3">
      <c r="I1" s="9" t="s">
        <v>15</v>
      </c>
    </row>
    <row r="2" spans="1:9" x14ac:dyDescent="0.3">
      <c r="A2" s="30" t="s">
        <v>78</v>
      </c>
      <c r="B2" s="30"/>
      <c r="C2" s="30"/>
      <c r="D2" s="30"/>
      <c r="E2" s="30"/>
      <c r="F2" s="30"/>
      <c r="G2" s="30"/>
      <c r="I2" s="9" t="s">
        <v>17</v>
      </c>
    </row>
    <row r="3" spans="1:9" x14ac:dyDescent="0.3">
      <c r="A3" s="30" t="s">
        <v>56</v>
      </c>
      <c r="B3" s="30"/>
      <c r="C3" s="30"/>
      <c r="D3" s="30"/>
      <c r="E3" s="30"/>
      <c r="F3" s="30"/>
      <c r="G3" s="30"/>
      <c r="I3" s="9" t="s">
        <v>63</v>
      </c>
    </row>
    <row r="4" spans="1:9" x14ac:dyDescent="0.3">
      <c r="A4" s="30" t="s">
        <v>57</v>
      </c>
      <c r="B4" s="30"/>
      <c r="C4" s="30"/>
      <c r="D4" s="30"/>
      <c r="E4" s="30"/>
      <c r="F4" s="30"/>
      <c r="G4" s="30"/>
    </row>
    <row r="6" spans="1:9" x14ac:dyDescent="0.3">
      <c r="B6" s="14"/>
      <c r="C6" s="14"/>
      <c r="D6" s="14"/>
      <c r="E6" s="14"/>
      <c r="F6" s="14"/>
      <c r="G6" s="14"/>
      <c r="H6" s="14"/>
    </row>
    <row r="7" spans="1:9" x14ac:dyDescent="0.3">
      <c r="A7" s="15" t="s">
        <v>3</v>
      </c>
      <c r="B7" s="15" t="s">
        <v>4</v>
      </c>
      <c r="C7" s="15" t="s">
        <v>18</v>
      </c>
      <c r="D7" s="15" t="s">
        <v>19</v>
      </c>
      <c r="E7" s="15" t="s">
        <v>20</v>
      </c>
      <c r="F7" s="15" t="s">
        <v>21</v>
      </c>
      <c r="G7" s="15" t="s">
        <v>22</v>
      </c>
      <c r="H7" s="15" t="s">
        <v>23</v>
      </c>
    </row>
    <row r="8" spans="1:9" x14ac:dyDescent="0.3">
      <c r="A8" s="15"/>
      <c r="B8" s="15"/>
      <c r="C8" s="15"/>
      <c r="D8" s="15"/>
      <c r="E8" s="15"/>
      <c r="F8" s="15"/>
      <c r="G8" s="15"/>
      <c r="H8" s="15"/>
    </row>
    <row r="9" spans="1:9" x14ac:dyDescent="0.3">
      <c r="A9" s="11"/>
      <c r="B9" s="11"/>
      <c r="C9" s="11"/>
      <c r="D9" s="11"/>
      <c r="E9" s="11"/>
      <c r="F9" s="11"/>
      <c r="G9" s="11" t="s">
        <v>24</v>
      </c>
      <c r="H9" s="11"/>
    </row>
    <row r="10" spans="1:9" x14ac:dyDescent="0.3">
      <c r="A10" s="11"/>
      <c r="B10" s="11"/>
      <c r="C10" s="11"/>
      <c r="D10" s="11"/>
      <c r="E10" s="11"/>
      <c r="F10" s="11"/>
      <c r="G10" s="11" t="s">
        <v>25</v>
      </c>
      <c r="H10" s="11"/>
    </row>
    <row r="11" spans="1:9" x14ac:dyDescent="0.3">
      <c r="A11" s="11"/>
      <c r="B11" s="11"/>
      <c r="C11" s="11"/>
      <c r="D11" s="11"/>
      <c r="E11" s="11"/>
      <c r="F11" s="11"/>
      <c r="G11" s="11" t="s">
        <v>26</v>
      </c>
      <c r="H11" s="11"/>
    </row>
    <row r="12" spans="1:9" x14ac:dyDescent="0.3">
      <c r="A12" s="11"/>
      <c r="B12" s="11"/>
      <c r="C12" s="11" t="s">
        <v>27</v>
      </c>
      <c r="D12" s="11" t="s">
        <v>24</v>
      </c>
      <c r="E12" s="11"/>
      <c r="F12" s="11"/>
      <c r="G12" s="26" t="s">
        <v>88</v>
      </c>
      <c r="H12" s="11"/>
    </row>
    <row r="13" spans="1:9" x14ac:dyDescent="0.3">
      <c r="A13" s="11"/>
      <c r="B13" s="11"/>
      <c r="C13" s="11" t="s">
        <v>28</v>
      </c>
      <c r="D13" s="11" t="s">
        <v>29</v>
      </c>
      <c r="E13" s="11"/>
      <c r="F13" s="26" t="s">
        <v>88</v>
      </c>
      <c r="G13" s="11" t="s">
        <v>30</v>
      </c>
      <c r="H13" s="11" t="s">
        <v>27</v>
      </c>
    </row>
    <row r="14" spans="1:9" x14ac:dyDescent="0.3">
      <c r="A14" s="11"/>
      <c r="B14" s="11"/>
      <c r="C14" s="11" t="s">
        <v>31</v>
      </c>
      <c r="D14" s="11" t="s">
        <v>32</v>
      </c>
      <c r="E14" s="11" t="s">
        <v>33</v>
      </c>
      <c r="F14" s="11" t="s">
        <v>33</v>
      </c>
      <c r="G14" s="11" t="s">
        <v>28</v>
      </c>
      <c r="H14" s="11" t="s">
        <v>28</v>
      </c>
    </row>
    <row r="15" spans="1:9" ht="15" thickBot="1" x14ac:dyDescent="0.35">
      <c r="A15" s="12" t="s">
        <v>34</v>
      </c>
      <c r="B15" s="12" t="s">
        <v>35</v>
      </c>
      <c r="C15" s="12" t="s">
        <v>36</v>
      </c>
      <c r="D15" s="12" t="s">
        <v>37</v>
      </c>
      <c r="E15" s="12" t="s">
        <v>28</v>
      </c>
      <c r="F15" s="12" t="s">
        <v>28</v>
      </c>
      <c r="G15" s="28" t="s">
        <v>87</v>
      </c>
      <c r="H15" s="12" t="s">
        <v>38</v>
      </c>
    </row>
    <row r="17" spans="1:8" x14ac:dyDescent="0.3">
      <c r="A17">
        <v>2012</v>
      </c>
      <c r="B17" t="s">
        <v>39</v>
      </c>
      <c r="C17">
        <v>2.8E-3</v>
      </c>
      <c r="D17" s="16">
        <f>'Attachment B Part 1'!H21</f>
        <v>19923</v>
      </c>
      <c r="E17" s="16">
        <v>0</v>
      </c>
      <c r="F17" s="17">
        <f t="shared" ref="F17:F52" si="0">F16+E17</f>
        <v>0</v>
      </c>
      <c r="G17" s="16">
        <f t="shared" ref="G17:G52" si="1">D17+F17</f>
        <v>19923</v>
      </c>
      <c r="H17" s="16">
        <f t="shared" ref="H17:H52" si="2">G17*C17</f>
        <v>55.784399999999998</v>
      </c>
    </row>
    <row r="18" spans="1:8" x14ac:dyDescent="0.3">
      <c r="A18">
        <v>2012</v>
      </c>
      <c r="B18" t="s">
        <v>40</v>
      </c>
      <c r="C18">
        <v>2.8E-3</v>
      </c>
      <c r="D18" s="16">
        <f t="shared" ref="D18:D28" si="3">D17</f>
        <v>19923</v>
      </c>
      <c r="E18" s="16">
        <v>0</v>
      </c>
      <c r="F18" s="17">
        <f t="shared" si="0"/>
        <v>0</v>
      </c>
      <c r="G18" s="16">
        <f t="shared" si="1"/>
        <v>19923</v>
      </c>
      <c r="H18" s="16">
        <f t="shared" si="2"/>
        <v>55.784399999999998</v>
      </c>
    </row>
    <row r="19" spans="1:8" x14ac:dyDescent="0.3">
      <c r="A19">
        <v>2012</v>
      </c>
      <c r="B19" t="s">
        <v>41</v>
      </c>
      <c r="C19">
        <v>2.7000000000000001E-3</v>
      </c>
      <c r="D19" s="16">
        <f t="shared" si="3"/>
        <v>19923</v>
      </c>
      <c r="E19" s="16">
        <v>0</v>
      </c>
      <c r="F19" s="17">
        <f t="shared" si="0"/>
        <v>0</v>
      </c>
      <c r="G19" s="16">
        <f t="shared" si="1"/>
        <v>19923</v>
      </c>
      <c r="H19" s="16">
        <f t="shared" si="2"/>
        <v>53.792100000000005</v>
      </c>
    </row>
    <row r="20" spans="1:8" x14ac:dyDescent="0.3">
      <c r="A20">
        <v>2012</v>
      </c>
      <c r="B20" t="s">
        <v>42</v>
      </c>
      <c r="C20">
        <v>2.8E-3</v>
      </c>
      <c r="D20" s="16">
        <f t="shared" si="3"/>
        <v>19923</v>
      </c>
      <c r="E20" s="16">
        <f>SUM(H17:H19)</f>
        <v>165.36090000000002</v>
      </c>
      <c r="F20" s="17">
        <f t="shared" si="0"/>
        <v>165.36090000000002</v>
      </c>
      <c r="G20" s="16">
        <f t="shared" si="1"/>
        <v>20088.3609</v>
      </c>
      <c r="H20" s="16">
        <f t="shared" si="2"/>
        <v>56.247410519999995</v>
      </c>
    </row>
    <row r="21" spans="1:8" x14ac:dyDescent="0.3">
      <c r="A21">
        <v>2012</v>
      </c>
      <c r="B21" t="s">
        <v>43</v>
      </c>
      <c r="C21">
        <v>2.7000000000000001E-3</v>
      </c>
      <c r="D21" s="16">
        <f t="shared" si="3"/>
        <v>19923</v>
      </c>
      <c r="E21" s="16">
        <v>0</v>
      </c>
      <c r="F21" s="17">
        <f t="shared" si="0"/>
        <v>165.36090000000002</v>
      </c>
      <c r="G21" s="16">
        <f t="shared" si="1"/>
        <v>20088.3609</v>
      </c>
      <c r="H21" s="16">
        <f t="shared" si="2"/>
        <v>54.23857443</v>
      </c>
    </row>
    <row r="22" spans="1:8" x14ac:dyDescent="0.3">
      <c r="A22">
        <v>2012</v>
      </c>
      <c r="B22" t="s">
        <v>44</v>
      </c>
      <c r="C22">
        <v>2.8E-3</v>
      </c>
      <c r="D22" s="16">
        <f t="shared" si="3"/>
        <v>19923</v>
      </c>
      <c r="E22" s="16">
        <v>0</v>
      </c>
      <c r="F22" s="17">
        <f t="shared" si="0"/>
        <v>165.36090000000002</v>
      </c>
      <c r="G22" s="16">
        <f t="shared" si="1"/>
        <v>20088.3609</v>
      </c>
      <c r="H22" s="16">
        <f t="shared" si="2"/>
        <v>56.247410519999995</v>
      </c>
    </row>
    <row r="23" spans="1:8" x14ac:dyDescent="0.3">
      <c r="A23">
        <v>2013</v>
      </c>
      <c r="B23" t="s">
        <v>45</v>
      </c>
      <c r="C23">
        <v>2.8E-3</v>
      </c>
      <c r="D23" s="16">
        <f t="shared" si="3"/>
        <v>19923</v>
      </c>
      <c r="E23" s="16">
        <f>SUM(H20:H22)</f>
        <v>166.73339546999998</v>
      </c>
      <c r="F23" s="17">
        <f t="shared" si="0"/>
        <v>332.09429547000002</v>
      </c>
      <c r="G23" s="16">
        <f t="shared" si="1"/>
        <v>20255.09429547</v>
      </c>
      <c r="H23" s="16">
        <f t="shared" si="2"/>
        <v>56.714264027315998</v>
      </c>
    </row>
    <row r="24" spans="1:8" x14ac:dyDescent="0.3">
      <c r="A24">
        <v>2013</v>
      </c>
      <c r="B24" t="s">
        <v>46</v>
      </c>
      <c r="C24">
        <v>2.5000000000000001E-3</v>
      </c>
      <c r="D24" s="16">
        <f t="shared" si="3"/>
        <v>19923</v>
      </c>
      <c r="E24" s="16">
        <v>0</v>
      </c>
      <c r="F24" s="17">
        <f t="shared" si="0"/>
        <v>332.09429547000002</v>
      </c>
      <c r="G24" s="16">
        <f t="shared" si="1"/>
        <v>20255.09429547</v>
      </c>
      <c r="H24" s="16">
        <f t="shared" si="2"/>
        <v>50.637735738675005</v>
      </c>
    </row>
    <row r="25" spans="1:8" x14ac:dyDescent="0.3">
      <c r="A25">
        <v>2013</v>
      </c>
      <c r="B25" t="s">
        <v>47</v>
      </c>
      <c r="C25">
        <v>2.8E-3</v>
      </c>
      <c r="D25" s="16">
        <f t="shared" si="3"/>
        <v>19923</v>
      </c>
      <c r="E25" s="16">
        <v>0</v>
      </c>
      <c r="F25" s="17">
        <f t="shared" si="0"/>
        <v>332.09429547000002</v>
      </c>
      <c r="G25" s="16">
        <f t="shared" si="1"/>
        <v>20255.09429547</v>
      </c>
      <c r="H25" s="16">
        <f t="shared" si="2"/>
        <v>56.714264027315998</v>
      </c>
    </row>
    <row r="26" spans="1:8" x14ac:dyDescent="0.3">
      <c r="A26">
        <v>2013</v>
      </c>
      <c r="B26" t="s">
        <v>48</v>
      </c>
      <c r="C26">
        <v>2.7000000000000001E-3</v>
      </c>
      <c r="D26" s="16">
        <f t="shared" si="3"/>
        <v>19923</v>
      </c>
      <c r="E26" s="16">
        <f>SUM(H23:H25)</f>
        <v>164.066263793307</v>
      </c>
      <c r="F26" s="17">
        <f t="shared" si="0"/>
        <v>496.16055926330705</v>
      </c>
      <c r="G26" s="16">
        <f t="shared" si="1"/>
        <v>20419.160559263306</v>
      </c>
      <c r="H26" s="16">
        <f t="shared" si="2"/>
        <v>55.131733510010932</v>
      </c>
    </row>
    <row r="27" spans="1:8" x14ac:dyDescent="0.3">
      <c r="A27">
        <v>2013</v>
      </c>
      <c r="B27" t="s">
        <v>49</v>
      </c>
      <c r="C27">
        <v>2.8E-3</v>
      </c>
      <c r="D27" s="16">
        <f t="shared" si="3"/>
        <v>19923</v>
      </c>
      <c r="E27" s="16">
        <v>0</v>
      </c>
      <c r="F27" s="17">
        <f t="shared" si="0"/>
        <v>496.16055926330705</v>
      </c>
      <c r="G27" s="16">
        <f t="shared" si="1"/>
        <v>20419.160559263306</v>
      </c>
      <c r="H27" s="16">
        <f t="shared" si="2"/>
        <v>57.173649565937254</v>
      </c>
    </row>
    <row r="28" spans="1:8" x14ac:dyDescent="0.3">
      <c r="A28">
        <v>2013</v>
      </c>
      <c r="B28" t="s">
        <v>50</v>
      </c>
      <c r="C28">
        <v>2.7000000000000001E-3</v>
      </c>
      <c r="D28" s="16">
        <f t="shared" si="3"/>
        <v>19923</v>
      </c>
      <c r="E28" s="16">
        <v>0</v>
      </c>
      <c r="F28" s="17">
        <f t="shared" si="0"/>
        <v>496.16055926330705</v>
      </c>
      <c r="G28" s="16">
        <f t="shared" si="1"/>
        <v>20419.160559263306</v>
      </c>
      <c r="H28" s="16">
        <f t="shared" si="2"/>
        <v>55.131733510010932</v>
      </c>
    </row>
    <row r="29" spans="1:8" x14ac:dyDescent="0.3">
      <c r="A29">
        <v>2013</v>
      </c>
      <c r="B29" t="s">
        <v>39</v>
      </c>
      <c r="C29">
        <v>2.8E-3</v>
      </c>
      <c r="D29" s="16">
        <f>D28</f>
        <v>19923</v>
      </c>
      <c r="E29" s="16">
        <f>SUM(H26:H28)</f>
        <v>167.43711658595913</v>
      </c>
      <c r="F29" s="17">
        <f t="shared" si="0"/>
        <v>663.59767584926612</v>
      </c>
      <c r="G29" s="16">
        <f t="shared" si="1"/>
        <v>20586.597675849265</v>
      </c>
      <c r="H29" s="16">
        <f t="shared" si="2"/>
        <v>57.642473492377945</v>
      </c>
    </row>
    <row r="30" spans="1:8" x14ac:dyDescent="0.3">
      <c r="A30">
        <f>A29</f>
        <v>2013</v>
      </c>
      <c r="B30" t="s">
        <v>40</v>
      </c>
      <c r="C30">
        <v>2.8E-3</v>
      </c>
      <c r="D30" s="16">
        <f t="shared" ref="D30:D52" si="4">D29</f>
        <v>19923</v>
      </c>
      <c r="E30" s="16">
        <v>0</v>
      </c>
      <c r="F30" s="17">
        <f t="shared" si="0"/>
        <v>663.59767584926612</v>
      </c>
      <c r="G30" s="16">
        <f t="shared" si="1"/>
        <v>20586.597675849265</v>
      </c>
      <c r="H30" s="16">
        <f t="shared" si="2"/>
        <v>57.642473492377945</v>
      </c>
    </row>
    <row r="31" spans="1:8" x14ac:dyDescent="0.3">
      <c r="A31">
        <f t="shared" ref="A31:A34" si="5">A30</f>
        <v>2013</v>
      </c>
      <c r="B31" t="s">
        <v>41</v>
      </c>
      <c r="C31">
        <v>2.7000000000000001E-3</v>
      </c>
      <c r="D31" s="16">
        <f t="shared" si="4"/>
        <v>19923</v>
      </c>
      <c r="E31" s="16">
        <v>0</v>
      </c>
      <c r="F31" s="17">
        <f t="shared" si="0"/>
        <v>663.59767584926612</v>
      </c>
      <c r="G31" s="16">
        <f t="shared" si="1"/>
        <v>20586.597675849265</v>
      </c>
      <c r="H31" s="16">
        <f t="shared" si="2"/>
        <v>55.583813724793018</v>
      </c>
    </row>
    <row r="32" spans="1:8" x14ac:dyDescent="0.3">
      <c r="A32">
        <f t="shared" si="5"/>
        <v>2013</v>
      </c>
      <c r="B32" t="s">
        <v>42</v>
      </c>
      <c r="C32">
        <v>2.8E-3</v>
      </c>
      <c r="D32" s="16">
        <f t="shared" si="4"/>
        <v>19923</v>
      </c>
      <c r="E32" s="16">
        <f>SUM(H29:H31)</f>
        <v>170.86876070954889</v>
      </c>
      <c r="F32" s="17">
        <f t="shared" si="0"/>
        <v>834.46643655881508</v>
      </c>
      <c r="G32" s="16">
        <f t="shared" si="1"/>
        <v>20757.466436558814</v>
      </c>
      <c r="H32" s="16">
        <f t="shared" si="2"/>
        <v>58.120906022364679</v>
      </c>
    </row>
    <row r="33" spans="1:8" x14ac:dyDescent="0.3">
      <c r="A33">
        <f t="shared" si="5"/>
        <v>2013</v>
      </c>
      <c r="B33" t="s">
        <v>43</v>
      </c>
      <c r="C33">
        <v>2.7000000000000001E-3</v>
      </c>
      <c r="D33" s="16">
        <f t="shared" si="4"/>
        <v>19923</v>
      </c>
      <c r="E33" s="16">
        <v>0</v>
      </c>
      <c r="F33" s="17">
        <f t="shared" si="0"/>
        <v>834.46643655881508</v>
      </c>
      <c r="G33" s="16">
        <f t="shared" si="1"/>
        <v>20757.466436558814</v>
      </c>
      <c r="H33" s="16">
        <f t="shared" si="2"/>
        <v>56.045159378708803</v>
      </c>
    </row>
    <row r="34" spans="1:8" x14ac:dyDescent="0.3">
      <c r="A34">
        <f t="shared" si="5"/>
        <v>2013</v>
      </c>
      <c r="B34" t="s">
        <v>44</v>
      </c>
      <c r="C34">
        <v>2.8E-3</v>
      </c>
      <c r="D34" s="16">
        <f t="shared" si="4"/>
        <v>19923</v>
      </c>
      <c r="E34" s="16">
        <v>0</v>
      </c>
      <c r="F34" s="17">
        <f t="shared" si="0"/>
        <v>834.46643655881508</v>
      </c>
      <c r="G34" s="16">
        <f t="shared" si="1"/>
        <v>20757.466436558814</v>
      </c>
      <c r="H34" s="16">
        <f t="shared" si="2"/>
        <v>58.120906022364679</v>
      </c>
    </row>
    <row r="35" spans="1:8" x14ac:dyDescent="0.3">
      <c r="A35">
        <v>2014</v>
      </c>
      <c r="B35" t="s">
        <v>45</v>
      </c>
      <c r="C35">
        <v>2.8E-3</v>
      </c>
      <c r="D35" s="16">
        <f t="shared" si="4"/>
        <v>19923</v>
      </c>
      <c r="E35" s="16">
        <f>SUM(H32:H34)</f>
        <v>172.28697142343816</v>
      </c>
      <c r="F35" s="17">
        <f t="shared" si="0"/>
        <v>1006.7534079822533</v>
      </c>
      <c r="G35" s="16">
        <f t="shared" si="1"/>
        <v>20929.753407982254</v>
      </c>
      <c r="H35" s="16">
        <f t="shared" si="2"/>
        <v>58.60330954235031</v>
      </c>
    </row>
    <row r="36" spans="1:8" x14ac:dyDescent="0.3">
      <c r="A36">
        <v>2014</v>
      </c>
      <c r="B36" t="s">
        <v>46</v>
      </c>
      <c r="C36">
        <v>2.5000000000000001E-3</v>
      </c>
      <c r="D36" s="16">
        <f t="shared" si="4"/>
        <v>19923</v>
      </c>
      <c r="E36" s="16">
        <v>0</v>
      </c>
      <c r="F36" s="17">
        <f t="shared" si="0"/>
        <v>1006.7534079822533</v>
      </c>
      <c r="G36" s="16">
        <f t="shared" si="1"/>
        <v>20929.753407982254</v>
      </c>
      <c r="H36" s="16">
        <f t="shared" si="2"/>
        <v>52.324383519955639</v>
      </c>
    </row>
    <row r="37" spans="1:8" x14ac:dyDescent="0.3">
      <c r="A37">
        <v>2014</v>
      </c>
      <c r="B37" t="s">
        <v>47</v>
      </c>
      <c r="C37">
        <v>2.8E-3</v>
      </c>
      <c r="D37" s="16">
        <f t="shared" si="4"/>
        <v>19923</v>
      </c>
      <c r="E37" s="16">
        <v>0</v>
      </c>
      <c r="F37" s="17">
        <f t="shared" si="0"/>
        <v>1006.7534079822533</v>
      </c>
      <c r="G37" s="16">
        <f t="shared" si="1"/>
        <v>20929.753407982254</v>
      </c>
      <c r="H37" s="16">
        <f t="shared" si="2"/>
        <v>58.60330954235031</v>
      </c>
    </row>
    <row r="38" spans="1:8" x14ac:dyDescent="0.3">
      <c r="A38">
        <v>2014</v>
      </c>
      <c r="B38" t="s">
        <v>48</v>
      </c>
      <c r="C38">
        <v>2.7000000000000001E-3</v>
      </c>
      <c r="D38" s="16">
        <f t="shared" si="4"/>
        <v>19923</v>
      </c>
      <c r="E38" s="16">
        <f>SUM(H35:H37)</f>
        <v>169.53100260465627</v>
      </c>
      <c r="F38" s="17">
        <f t="shared" si="0"/>
        <v>1176.2844105869096</v>
      </c>
      <c r="G38" s="16">
        <f t="shared" si="1"/>
        <v>21099.284410586908</v>
      </c>
      <c r="H38" s="16">
        <f t="shared" si="2"/>
        <v>56.968067908584658</v>
      </c>
    </row>
    <row r="39" spans="1:8" x14ac:dyDescent="0.3">
      <c r="A39">
        <v>2014</v>
      </c>
      <c r="B39" t="s">
        <v>49</v>
      </c>
      <c r="C39">
        <v>2.8E-3</v>
      </c>
      <c r="D39" s="16">
        <f t="shared" si="4"/>
        <v>19923</v>
      </c>
      <c r="E39" s="16">
        <v>0</v>
      </c>
      <c r="F39" s="17">
        <f t="shared" si="0"/>
        <v>1176.2844105869096</v>
      </c>
      <c r="G39" s="16">
        <f t="shared" si="1"/>
        <v>21099.284410586908</v>
      </c>
      <c r="H39" s="16">
        <f t="shared" si="2"/>
        <v>59.077996349643342</v>
      </c>
    </row>
    <row r="40" spans="1:8" x14ac:dyDescent="0.3">
      <c r="A40">
        <v>2014</v>
      </c>
      <c r="B40" t="s">
        <v>50</v>
      </c>
      <c r="C40">
        <v>2.7000000000000001E-3</v>
      </c>
      <c r="D40" s="16">
        <f t="shared" si="4"/>
        <v>19923</v>
      </c>
      <c r="E40" s="16">
        <v>0</v>
      </c>
      <c r="F40" s="17">
        <f t="shared" si="0"/>
        <v>1176.2844105869096</v>
      </c>
      <c r="G40" s="16">
        <f t="shared" si="1"/>
        <v>21099.284410586908</v>
      </c>
      <c r="H40" s="16">
        <f t="shared" si="2"/>
        <v>56.968067908584658</v>
      </c>
    </row>
    <row r="41" spans="1:8" x14ac:dyDescent="0.3">
      <c r="A41">
        <v>2014</v>
      </c>
      <c r="B41" t="s">
        <v>39</v>
      </c>
      <c r="C41">
        <v>2.8E-3</v>
      </c>
      <c r="D41" s="16">
        <f>D40</f>
        <v>19923</v>
      </c>
      <c r="E41" s="16">
        <f>SUM(H38:H40)</f>
        <v>173.01413216681266</v>
      </c>
      <c r="F41" s="17">
        <f>F40+E41</f>
        <v>1349.2985427537224</v>
      </c>
      <c r="G41" s="16">
        <f t="shared" si="1"/>
        <v>21272.298542753721</v>
      </c>
      <c r="H41" s="16">
        <f t="shared" si="2"/>
        <v>59.562435919710417</v>
      </c>
    </row>
    <row r="42" spans="1:8" x14ac:dyDescent="0.3">
      <c r="A42">
        <v>2014</v>
      </c>
      <c r="B42" t="s">
        <v>40</v>
      </c>
      <c r="C42">
        <v>2.8E-3</v>
      </c>
      <c r="D42" s="16">
        <f t="shared" si="4"/>
        <v>19923</v>
      </c>
      <c r="E42" s="16">
        <v>0</v>
      </c>
      <c r="F42" s="17">
        <f t="shared" si="0"/>
        <v>1349.2985427537224</v>
      </c>
      <c r="G42" s="16">
        <f t="shared" si="1"/>
        <v>21272.298542753721</v>
      </c>
      <c r="H42" s="16">
        <f t="shared" si="2"/>
        <v>59.562435919710417</v>
      </c>
    </row>
    <row r="43" spans="1:8" x14ac:dyDescent="0.3">
      <c r="A43">
        <v>2014</v>
      </c>
      <c r="B43" t="s">
        <v>41</v>
      </c>
      <c r="C43">
        <v>2.7000000000000001E-3</v>
      </c>
      <c r="D43" s="16">
        <f t="shared" si="4"/>
        <v>19923</v>
      </c>
      <c r="E43" s="16">
        <v>0</v>
      </c>
      <c r="F43" s="17">
        <f t="shared" si="0"/>
        <v>1349.2985427537224</v>
      </c>
      <c r="G43" s="16">
        <f t="shared" si="1"/>
        <v>21272.298542753721</v>
      </c>
      <c r="H43" s="16">
        <f t="shared" si="2"/>
        <v>57.435206065435047</v>
      </c>
    </row>
    <row r="44" spans="1:8" x14ac:dyDescent="0.3">
      <c r="A44">
        <v>2014</v>
      </c>
      <c r="B44" t="s">
        <v>42</v>
      </c>
      <c r="C44">
        <v>2.8E-3</v>
      </c>
      <c r="D44" s="16">
        <f t="shared" si="4"/>
        <v>19923</v>
      </c>
      <c r="E44" s="16">
        <f>SUM(H41:H43)</f>
        <v>176.56007790485589</v>
      </c>
      <c r="F44" s="17">
        <f t="shared" si="0"/>
        <v>1525.8586206585783</v>
      </c>
      <c r="G44" s="16">
        <f t="shared" si="1"/>
        <v>21448.858620658579</v>
      </c>
      <c r="H44" s="16">
        <f t="shared" si="2"/>
        <v>60.056804137844018</v>
      </c>
    </row>
    <row r="45" spans="1:8" x14ac:dyDescent="0.3">
      <c r="A45">
        <v>2014</v>
      </c>
      <c r="B45" t="s">
        <v>43</v>
      </c>
      <c r="C45">
        <v>2.7000000000000001E-3</v>
      </c>
      <c r="D45" s="16">
        <f t="shared" si="4"/>
        <v>19923</v>
      </c>
      <c r="E45" s="16">
        <v>0</v>
      </c>
      <c r="F45" s="17">
        <f t="shared" si="0"/>
        <v>1525.8586206585783</v>
      </c>
      <c r="G45" s="16">
        <f t="shared" si="1"/>
        <v>21448.858620658579</v>
      </c>
      <c r="H45" s="16">
        <f t="shared" si="2"/>
        <v>57.911918275778163</v>
      </c>
    </row>
    <row r="46" spans="1:8" x14ac:dyDescent="0.3">
      <c r="A46">
        <v>2014</v>
      </c>
      <c r="B46" t="s">
        <v>44</v>
      </c>
      <c r="C46">
        <v>2.8E-3</v>
      </c>
      <c r="D46" s="16">
        <f t="shared" si="4"/>
        <v>19923</v>
      </c>
      <c r="E46" s="16">
        <v>0</v>
      </c>
      <c r="F46" s="17">
        <f t="shared" si="0"/>
        <v>1525.8586206585783</v>
      </c>
      <c r="G46" s="16">
        <f t="shared" si="1"/>
        <v>21448.858620658579</v>
      </c>
      <c r="H46" s="16">
        <f t="shared" si="2"/>
        <v>60.056804137844018</v>
      </c>
    </row>
    <row r="47" spans="1:8" x14ac:dyDescent="0.3">
      <c r="A47">
        <v>2015</v>
      </c>
      <c r="B47" t="s">
        <v>45</v>
      </c>
      <c r="C47">
        <v>2.8E-3</v>
      </c>
      <c r="D47" s="16">
        <f t="shared" si="4"/>
        <v>19923</v>
      </c>
      <c r="E47" s="16">
        <f>SUM(H44:H46)</f>
        <v>178.02552655146619</v>
      </c>
      <c r="F47" s="17">
        <f t="shared" si="0"/>
        <v>1703.8841472100444</v>
      </c>
      <c r="G47" s="16">
        <f t="shared" si="1"/>
        <v>21626.884147210043</v>
      </c>
      <c r="H47" s="16">
        <f t="shared" si="2"/>
        <v>60.555275612188119</v>
      </c>
    </row>
    <row r="48" spans="1:8" x14ac:dyDescent="0.3">
      <c r="A48">
        <v>2015</v>
      </c>
      <c r="B48" t="s">
        <v>46</v>
      </c>
      <c r="C48">
        <v>2.5000000000000001E-3</v>
      </c>
      <c r="D48" s="16">
        <f t="shared" si="4"/>
        <v>19923</v>
      </c>
      <c r="E48" s="16">
        <v>0</v>
      </c>
      <c r="F48" s="17">
        <f t="shared" si="0"/>
        <v>1703.8841472100444</v>
      </c>
      <c r="G48" s="16">
        <f t="shared" si="1"/>
        <v>21626.884147210043</v>
      </c>
      <c r="H48" s="16">
        <f t="shared" si="2"/>
        <v>54.067210368025108</v>
      </c>
    </row>
    <row r="49" spans="1:8" x14ac:dyDescent="0.3">
      <c r="A49">
        <v>2015</v>
      </c>
      <c r="B49" t="s">
        <v>47</v>
      </c>
      <c r="C49">
        <v>2.8E-3</v>
      </c>
      <c r="D49" s="16">
        <f t="shared" si="4"/>
        <v>19923</v>
      </c>
      <c r="E49" s="16">
        <v>0</v>
      </c>
      <c r="F49" s="17">
        <f t="shared" si="0"/>
        <v>1703.8841472100444</v>
      </c>
      <c r="G49" s="16">
        <f t="shared" si="1"/>
        <v>21626.884147210043</v>
      </c>
      <c r="H49" s="16">
        <f t="shared" si="2"/>
        <v>60.555275612188119</v>
      </c>
    </row>
    <row r="50" spans="1:8" x14ac:dyDescent="0.3">
      <c r="A50">
        <v>2015</v>
      </c>
      <c r="B50" t="s">
        <v>48</v>
      </c>
      <c r="C50">
        <v>2.7000000000000001E-3</v>
      </c>
      <c r="D50" s="16">
        <f t="shared" si="4"/>
        <v>19923</v>
      </c>
      <c r="E50" s="16">
        <f>SUM(H47:H49)</f>
        <v>175.17776159240134</v>
      </c>
      <c r="F50" s="17">
        <f t="shared" si="0"/>
        <v>1879.0619088024457</v>
      </c>
      <c r="G50" s="16">
        <f t="shared" si="1"/>
        <v>21802.061908802447</v>
      </c>
      <c r="H50" s="16">
        <f t="shared" si="2"/>
        <v>58.865567153766612</v>
      </c>
    </row>
    <row r="51" spans="1:8" x14ac:dyDescent="0.3">
      <c r="A51">
        <v>2015</v>
      </c>
      <c r="B51" t="s">
        <v>49</v>
      </c>
      <c r="C51">
        <v>2.8E-3</v>
      </c>
      <c r="D51" s="16">
        <f t="shared" si="4"/>
        <v>19923</v>
      </c>
      <c r="E51" s="16">
        <v>0</v>
      </c>
      <c r="F51" s="17">
        <f t="shared" si="0"/>
        <v>1879.0619088024457</v>
      </c>
      <c r="G51" s="16">
        <f t="shared" si="1"/>
        <v>21802.061908802447</v>
      </c>
      <c r="H51" s="16">
        <f t="shared" si="2"/>
        <v>61.045773344646854</v>
      </c>
    </row>
    <row r="52" spans="1:8" x14ac:dyDescent="0.3">
      <c r="A52">
        <v>2015</v>
      </c>
      <c r="B52" t="s">
        <v>50</v>
      </c>
      <c r="C52">
        <v>2.7000000000000001E-3</v>
      </c>
      <c r="D52" s="16">
        <f t="shared" si="4"/>
        <v>19923</v>
      </c>
      <c r="E52" s="16">
        <v>0</v>
      </c>
      <c r="F52" s="17">
        <f t="shared" si="0"/>
        <v>1879.0619088024457</v>
      </c>
      <c r="G52" s="16">
        <f t="shared" si="1"/>
        <v>21802.061908802447</v>
      </c>
      <c r="H52" s="16">
        <f t="shared" si="2"/>
        <v>58.865567153766612</v>
      </c>
    </row>
    <row r="53" spans="1:8" x14ac:dyDescent="0.3">
      <c r="A53">
        <v>2015</v>
      </c>
      <c r="B53" t="s">
        <v>39</v>
      </c>
      <c r="C53">
        <v>2.8E-3</v>
      </c>
      <c r="D53" s="16"/>
      <c r="E53" s="16">
        <f>SUM(H50:H52)</f>
        <v>178.77690765218009</v>
      </c>
      <c r="F53" s="17"/>
      <c r="G53" s="16"/>
      <c r="H53" s="16">
        <v>0</v>
      </c>
    </row>
    <row r="54" spans="1:8" x14ac:dyDescent="0.3">
      <c r="D54" s="16"/>
      <c r="E54" s="16"/>
      <c r="G54" s="16"/>
      <c r="H54" s="16"/>
    </row>
    <row r="55" spans="1:8" ht="15" thickBot="1" x14ac:dyDescent="0.35">
      <c r="A55" s="18" t="s">
        <v>51</v>
      </c>
      <c r="B55" s="18"/>
      <c r="C55" s="18"/>
      <c r="D55" s="19"/>
      <c r="E55" s="19">
        <f>SUM(E15:E54)</f>
        <v>2057.8388164546259</v>
      </c>
      <c r="F55" s="18"/>
      <c r="G55" s="19"/>
      <c r="H55" s="19">
        <f>SUM(H14:H54)</f>
        <v>2057.8388164546259</v>
      </c>
    </row>
    <row r="56" spans="1:8" ht="15" thickTop="1" x14ac:dyDescent="0.3"/>
    <row r="57" spans="1:8" ht="14.25" customHeight="1" x14ac:dyDescent="0.3">
      <c r="A57" t="s">
        <v>52</v>
      </c>
    </row>
    <row r="58" spans="1:8" x14ac:dyDescent="0.3">
      <c r="A58" t="s">
        <v>53</v>
      </c>
      <c r="B58" t="s">
        <v>54</v>
      </c>
    </row>
    <row r="59" spans="1:8" x14ac:dyDescent="0.3">
      <c r="B59" s="24" t="s">
        <v>79</v>
      </c>
    </row>
    <row r="60" spans="1:8" x14ac:dyDescent="0.3">
      <c r="B60" t="s">
        <v>76</v>
      </c>
    </row>
    <row r="61" spans="1:8" x14ac:dyDescent="0.3">
      <c r="B61" t="s">
        <v>77</v>
      </c>
    </row>
    <row r="63" spans="1:8" x14ac:dyDescent="0.3">
      <c r="A63" t="s">
        <v>55</v>
      </c>
      <c r="B63" t="s">
        <v>58</v>
      </c>
    </row>
  </sheetData>
  <mergeCells count="3">
    <mergeCell ref="A2:G2"/>
    <mergeCell ref="A3:G3"/>
    <mergeCell ref="A4:G4"/>
  </mergeCells>
  <pageMargins left="0.7" right="0.7" top="0.75" bottom="0.75" header="0.3" footer="0.3"/>
  <pageSetup scale="74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zoomScaleNormal="100" workbookViewId="0">
      <selection activeCell="D78" sqref="D78"/>
    </sheetView>
  </sheetViews>
  <sheetFormatPr defaultRowHeight="14.4" x14ac:dyDescent="0.3"/>
  <cols>
    <col min="1" max="1" width="8.77734375" customWidth="1"/>
    <col min="2" max="2" width="10.88671875" bestFit="1" customWidth="1"/>
    <col min="3" max="3" width="11.21875" customWidth="1"/>
    <col min="4" max="4" width="13.21875" customWidth="1"/>
    <col min="5" max="5" width="12.6640625" bestFit="1" customWidth="1"/>
    <col min="6" max="6" width="12.88671875" bestFit="1" customWidth="1"/>
    <col min="7" max="7" width="15.77734375" bestFit="1" customWidth="1"/>
    <col min="8" max="8" width="11.21875" customWidth="1"/>
  </cols>
  <sheetData>
    <row r="1" spans="1:9" x14ac:dyDescent="0.3">
      <c r="I1" s="9" t="s">
        <v>15</v>
      </c>
    </row>
    <row r="2" spans="1:9" x14ac:dyDescent="0.3">
      <c r="A2" s="30" t="s">
        <v>80</v>
      </c>
      <c r="B2" s="30"/>
      <c r="C2" s="30"/>
      <c r="D2" s="30"/>
      <c r="E2" s="30"/>
      <c r="F2" s="30"/>
      <c r="G2" s="30"/>
      <c r="I2" s="9" t="s">
        <v>17</v>
      </c>
    </row>
    <row r="3" spans="1:9" x14ac:dyDescent="0.3">
      <c r="A3" s="30" t="s">
        <v>56</v>
      </c>
      <c r="B3" s="30"/>
      <c r="C3" s="30"/>
      <c r="D3" s="30"/>
      <c r="E3" s="30"/>
      <c r="F3" s="30"/>
      <c r="G3" s="30"/>
      <c r="I3" s="9" t="s">
        <v>64</v>
      </c>
    </row>
    <row r="4" spans="1:9" x14ac:dyDescent="0.3">
      <c r="A4" s="30" t="s">
        <v>57</v>
      </c>
      <c r="B4" s="30"/>
      <c r="C4" s="30"/>
      <c r="D4" s="30"/>
      <c r="E4" s="30"/>
      <c r="F4" s="30"/>
      <c r="G4" s="30"/>
    </row>
    <row r="6" spans="1:9" x14ac:dyDescent="0.3">
      <c r="B6" s="14"/>
      <c r="C6" s="14"/>
      <c r="D6" s="14"/>
      <c r="E6" s="14"/>
      <c r="F6" s="14"/>
      <c r="G6" s="14"/>
      <c r="H6" s="14"/>
    </row>
    <row r="7" spans="1:9" x14ac:dyDescent="0.3">
      <c r="A7" s="15" t="s">
        <v>3</v>
      </c>
      <c r="B7" s="15" t="s">
        <v>4</v>
      </c>
      <c r="C7" s="15" t="s">
        <v>18</v>
      </c>
      <c r="D7" s="15" t="s">
        <v>19</v>
      </c>
      <c r="E7" s="15" t="s">
        <v>20</v>
      </c>
      <c r="F7" s="15" t="s">
        <v>21</v>
      </c>
      <c r="G7" s="15" t="s">
        <v>22</v>
      </c>
      <c r="H7" s="15" t="s">
        <v>23</v>
      </c>
    </row>
    <row r="8" spans="1:9" x14ac:dyDescent="0.3">
      <c r="A8" s="15"/>
      <c r="B8" s="15"/>
      <c r="C8" s="15"/>
      <c r="D8" s="15"/>
      <c r="E8" s="15"/>
      <c r="F8" s="15"/>
      <c r="G8" s="15"/>
      <c r="H8" s="15"/>
    </row>
    <row r="9" spans="1:9" x14ac:dyDescent="0.3">
      <c r="A9" s="11"/>
      <c r="B9" s="11"/>
      <c r="C9" s="11"/>
      <c r="D9" s="11"/>
      <c r="E9" s="11"/>
      <c r="F9" s="11"/>
      <c r="G9" s="11" t="s">
        <v>24</v>
      </c>
      <c r="H9" s="11"/>
    </row>
    <row r="10" spans="1:9" x14ac:dyDescent="0.3">
      <c r="A10" s="11"/>
      <c r="B10" s="11"/>
      <c r="C10" s="11"/>
      <c r="D10" s="11"/>
      <c r="E10" s="11"/>
      <c r="F10" s="11"/>
      <c r="G10" s="11" t="s">
        <v>25</v>
      </c>
      <c r="H10" s="11"/>
    </row>
    <row r="11" spans="1:9" x14ac:dyDescent="0.3">
      <c r="A11" s="11"/>
      <c r="B11" s="11"/>
      <c r="C11" s="11"/>
      <c r="D11" s="11"/>
      <c r="E11" s="11"/>
      <c r="F11" s="11"/>
      <c r="G11" s="11" t="s">
        <v>26</v>
      </c>
      <c r="H11" s="11"/>
    </row>
    <row r="12" spans="1:9" x14ac:dyDescent="0.3">
      <c r="A12" s="11"/>
      <c r="B12" s="11"/>
      <c r="C12" s="11" t="s">
        <v>27</v>
      </c>
      <c r="D12" s="11" t="s">
        <v>24</v>
      </c>
      <c r="E12" s="11"/>
      <c r="F12" s="11"/>
      <c r="G12" s="26" t="s">
        <v>88</v>
      </c>
      <c r="H12" s="11"/>
    </row>
    <row r="13" spans="1:9" x14ac:dyDescent="0.3">
      <c r="A13" s="11"/>
      <c r="B13" s="11"/>
      <c r="C13" s="11" t="s">
        <v>28</v>
      </c>
      <c r="D13" s="11" t="s">
        <v>29</v>
      </c>
      <c r="E13" s="11"/>
      <c r="F13" s="26" t="s">
        <v>88</v>
      </c>
      <c r="G13" s="11" t="s">
        <v>30</v>
      </c>
      <c r="H13" s="11" t="s">
        <v>27</v>
      </c>
    </row>
    <row r="14" spans="1:9" x14ac:dyDescent="0.3">
      <c r="A14" s="11"/>
      <c r="B14" s="11"/>
      <c r="C14" s="11" t="s">
        <v>31</v>
      </c>
      <c r="D14" s="11" t="s">
        <v>32</v>
      </c>
      <c r="E14" s="11" t="s">
        <v>33</v>
      </c>
      <c r="F14" s="11" t="s">
        <v>33</v>
      </c>
      <c r="G14" s="11" t="s">
        <v>28</v>
      </c>
      <c r="H14" s="11" t="s">
        <v>28</v>
      </c>
    </row>
    <row r="15" spans="1:9" ht="15" thickBot="1" x14ac:dyDescent="0.35">
      <c r="A15" s="12" t="s">
        <v>34</v>
      </c>
      <c r="B15" s="12" t="s">
        <v>35</v>
      </c>
      <c r="C15" s="12" t="s">
        <v>36</v>
      </c>
      <c r="D15" s="12" t="s">
        <v>37</v>
      </c>
      <c r="E15" s="12" t="s">
        <v>28</v>
      </c>
      <c r="F15" s="12" t="s">
        <v>28</v>
      </c>
      <c r="G15" s="27" t="s">
        <v>87</v>
      </c>
      <c r="H15" s="12" t="s">
        <v>38</v>
      </c>
    </row>
    <row r="17" spans="1:8" x14ac:dyDescent="0.3">
      <c r="A17">
        <f>'Attachment B Part 2 Page 1'!A17</f>
        <v>2012</v>
      </c>
      <c r="B17" t="s">
        <v>39</v>
      </c>
      <c r="C17" s="25">
        <f>'Attachment B Part 2 Page 1'!C17</f>
        <v>2.8E-3</v>
      </c>
      <c r="D17" s="16">
        <f>'Attachment B Part 1'!I21</f>
        <v>19923</v>
      </c>
      <c r="E17" s="16">
        <v>0</v>
      </c>
      <c r="F17" s="17">
        <f t="shared" ref="F17:F52" si="0">F16+E17</f>
        <v>0</v>
      </c>
      <c r="G17" s="16">
        <f t="shared" ref="G17:G52" si="1">D17+F17</f>
        <v>19923</v>
      </c>
      <c r="H17" s="16">
        <f t="shared" ref="H17:H52" si="2">G17*C17</f>
        <v>55.784399999999998</v>
      </c>
    </row>
    <row r="18" spans="1:8" x14ac:dyDescent="0.3">
      <c r="A18">
        <f>'Attachment B Part 2 Page 1'!A18</f>
        <v>2012</v>
      </c>
      <c r="B18" t="s">
        <v>40</v>
      </c>
      <c r="C18" s="25">
        <f>'Attachment B Part 2 Page 1'!C18</f>
        <v>2.8E-3</v>
      </c>
      <c r="D18" s="16">
        <f t="shared" ref="D18:D28" si="3">D17</f>
        <v>19923</v>
      </c>
      <c r="E18" s="16">
        <v>0</v>
      </c>
      <c r="F18" s="17">
        <f t="shared" si="0"/>
        <v>0</v>
      </c>
      <c r="G18" s="16">
        <f t="shared" si="1"/>
        <v>19923</v>
      </c>
      <c r="H18" s="16">
        <f t="shared" si="2"/>
        <v>55.784399999999998</v>
      </c>
    </row>
    <row r="19" spans="1:8" x14ac:dyDescent="0.3">
      <c r="A19">
        <f>'Attachment B Part 2 Page 1'!A19</f>
        <v>2012</v>
      </c>
      <c r="B19" t="s">
        <v>41</v>
      </c>
      <c r="C19" s="25">
        <f>'Attachment B Part 2 Page 1'!C19</f>
        <v>2.7000000000000001E-3</v>
      </c>
      <c r="D19" s="16">
        <f t="shared" si="3"/>
        <v>19923</v>
      </c>
      <c r="E19" s="16">
        <v>0</v>
      </c>
      <c r="F19" s="17">
        <f t="shared" si="0"/>
        <v>0</v>
      </c>
      <c r="G19" s="16">
        <f t="shared" si="1"/>
        <v>19923</v>
      </c>
      <c r="H19" s="16">
        <f t="shared" si="2"/>
        <v>53.792100000000005</v>
      </c>
    </row>
    <row r="20" spans="1:8" x14ac:dyDescent="0.3">
      <c r="A20">
        <f>'Attachment B Part 2 Page 1'!A20</f>
        <v>2012</v>
      </c>
      <c r="B20" t="s">
        <v>42</v>
      </c>
      <c r="C20" s="25">
        <f>'Attachment B Part 2 Page 1'!C20</f>
        <v>2.8E-3</v>
      </c>
      <c r="D20" s="16">
        <f t="shared" si="3"/>
        <v>19923</v>
      </c>
      <c r="E20" s="16">
        <f>SUM(H17:H19)</f>
        <v>165.36090000000002</v>
      </c>
      <c r="F20" s="17">
        <f t="shared" si="0"/>
        <v>165.36090000000002</v>
      </c>
      <c r="G20" s="16">
        <f t="shared" si="1"/>
        <v>20088.3609</v>
      </c>
      <c r="H20" s="16">
        <f t="shared" si="2"/>
        <v>56.247410519999995</v>
      </c>
    </row>
    <row r="21" spans="1:8" x14ac:dyDescent="0.3">
      <c r="A21">
        <f>'Attachment B Part 2 Page 1'!A21</f>
        <v>2012</v>
      </c>
      <c r="B21" t="s">
        <v>43</v>
      </c>
      <c r="C21" s="25">
        <f>'Attachment B Part 2 Page 1'!C21</f>
        <v>2.7000000000000001E-3</v>
      </c>
      <c r="D21" s="16">
        <f t="shared" si="3"/>
        <v>19923</v>
      </c>
      <c r="E21" s="16">
        <v>0</v>
      </c>
      <c r="F21" s="17">
        <f t="shared" si="0"/>
        <v>165.36090000000002</v>
      </c>
      <c r="G21" s="16">
        <f t="shared" si="1"/>
        <v>20088.3609</v>
      </c>
      <c r="H21" s="16">
        <f t="shared" si="2"/>
        <v>54.23857443</v>
      </c>
    </row>
    <row r="22" spans="1:8" x14ac:dyDescent="0.3">
      <c r="A22">
        <f>'Attachment B Part 2 Page 1'!A22</f>
        <v>2012</v>
      </c>
      <c r="B22" t="s">
        <v>44</v>
      </c>
      <c r="C22" s="25">
        <f>'Attachment B Part 2 Page 1'!C22</f>
        <v>2.8E-3</v>
      </c>
      <c r="D22" s="16">
        <f t="shared" si="3"/>
        <v>19923</v>
      </c>
      <c r="E22" s="16">
        <v>0</v>
      </c>
      <c r="F22" s="17">
        <f t="shared" si="0"/>
        <v>165.36090000000002</v>
      </c>
      <c r="G22" s="16">
        <f t="shared" si="1"/>
        <v>20088.3609</v>
      </c>
      <c r="H22" s="16">
        <f t="shared" si="2"/>
        <v>56.247410519999995</v>
      </c>
    </row>
    <row r="23" spans="1:8" x14ac:dyDescent="0.3">
      <c r="A23">
        <f>'Attachment B Part 2 Page 1'!A23</f>
        <v>2013</v>
      </c>
      <c r="B23" t="s">
        <v>45</v>
      </c>
      <c r="C23" s="25">
        <f>'Attachment B Part 2 Page 1'!C23</f>
        <v>2.8E-3</v>
      </c>
      <c r="D23" s="16">
        <f t="shared" si="3"/>
        <v>19923</v>
      </c>
      <c r="E23" s="16">
        <f>SUM(H20:H22)</f>
        <v>166.73339546999998</v>
      </c>
      <c r="F23" s="17">
        <f t="shared" si="0"/>
        <v>332.09429547000002</v>
      </c>
      <c r="G23" s="16">
        <f t="shared" si="1"/>
        <v>20255.09429547</v>
      </c>
      <c r="H23" s="16">
        <f t="shared" si="2"/>
        <v>56.714264027315998</v>
      </c>
    </row>
    <row r="24" spans="1:8" x14ac:dyDescent="0.3">
      <c r="A24">
        <f>'Attachment B Part 2 Page 1'!A24</f>
        <v>2013</v>
      </c>
      <c r="B24" t="s">
        <v>46</v>
      </c>
      <c r="C24" s="25">
        <f>'Attachment B Part 2 Page 1'!C24</f>
        <v>2.5000000000000001E-3</v>
      </c>
      <c r="D24" s="16">
        <f t="shared" si="3"/>
        <v>19923</v>
      </c>
      <c r="E24" s="16">
        <v>0</v>
      </c>
      <c r="F24" s="17">
        <f t="shared" si="0"/>
        <v>332.09429547000002</v>
      </c>
      <c r="G24" s="16">
        <f t="shared" si="1"/>
        <v>20255.09429547</v>
      </c>
      <c r="H24" s="16">
        <f t="shared" si="2"/>
        <v>50.637735738675005</v>
      </c>
    </row>
    <row r="25" spans="1:8" x14ac:dyDescent="0.3">
      <c r="A25">
        <f>'Attachment B Part 2 Page 1'!A25</f>
        <v>2013</v>
      </c>
      <c r="B25" t="s">
        <v>47</v>
      </c>
      <c r="C25" s="25">
        <f>'Attachment B Part 2 Page 1'!C25</f>
        <v>2.8E-3</v>
      </c>
      <c r="D25" s="16">
        <f t="shared" si="3"/>
        <v>19923</v>
      </c>
      <c r="E25" s="16">
        <v>0</v>
      </c>
      <c r="F25" s="17">
        <f t="shared" si="0"/>
        <v>332.09429547000002</v>
      </c>
      <c r="G25" s="16">
        <f t="shared" si="1"/>
        <v>20255.09429547</v>
      </c>
      <c r="H25" s="16">
        <f t="shared" si="2"/>
        <v>56.714264027315998</v>
      </c>
    </row>
    <row r="26" spans="1:8" x14ac:dyDescent="0.3">
      <c r="A26">
        <f>'Attachment B Part 2 Page 1'!A26</f>
        <v>2013</v>
      </c>
      <c r="B26" t="s">
        <v>48</v>
      </c>
      <c r="C26" s="25">
        <f>'Attachment B Part 2 Page 1'!C26</f>
        <v>2.7000000000000001E-3</v>
      </c>
      <c r="D26" s="16">
        <f t="shared" si="3"/>
        <v>19923</v>
      </c>
      <c r="E26" s="16">
        <f>SUM(H23:H25)</f>
        <v>164.066263793307</v>
      </c>
      <c r="F26" s="17">
        <f t="shared" si="0"/>
        <v>496.16055926330705</v>
      </c>
      <c r="G26" s="16">
        <f t="shared" si="1"/>
        <v>20419.160559263306</v>
      </c>
      <c r="H26" s="16">
        <f t="shared" si="2"/>
        <v>55.131733510010932</v>
      </c>
    </row>
    <row r="27" spans="1:8" x14ac:dyDescent="0.3">
      <c r="A27">
        <f>'Attachment B Part 2 Page 1'!A27</f>
        <v>2013</v>
      </c>
      <c r="B27" t="s">
        <v>49</v>
      </c>
      <c r="C27" s="25">
        <f>'Attachment B Part 2 Page 1'!C27</f>
        <v>2.8E-3</v>
      </c>
      <c r="D27" s="16">
        <f t="shared" si="3"/>
        <v>19923</v>
      </c>
      <c r="E27" s="16">
        <v>0</v>
      </c>
      <c r="F27" s="17">
        <f t="shared" si="0"/>
        <v>496.16055926330705</v>
      </c>
      <c r="G27" s="16">
        <f t="shared" si="1"/>
        <v>20419.160559263306</v>
      </c>
      <c r="H27" s="16">
        <f t="shared" si="2"/>
        <v>57.173649565937254</v>
      </c>
    </row>
    <row r="28" spans="1:8" x14ac:dyDescent="0.3">
      <c r="A28">
        <f>'Attachment B Part 2 Page 1'!A28</f>
        <v>2013</v>
      </c>
      <c r="B28" t="s">
        <v>50</v>
      </c>
      <c r="C28" s="25">
        <f>'Attachment B Part 2 Page 1'!C28</f>
        <v>2.7000000000000001E-3</v>
      </c>
      <c r="D28" s="16">
        <f t="shared" si="3"/>
        <v>19923</v>
      </c>
      <c r="E28" s="16">
        <v>0</v>
      </c>
      <c r="F28" s="17">
        <f t="shared" si="0"/>
        <v>496.16055926330705</v>
      </c>
      <c r="G28" s="16">
        <f t="shared" si="1"/>
        <v>20419.160559263306</v>
      </c>
      <c r="H28" s="16">
        <f t="shared" si="2"/>
        <v>55.131733510010932</v>
      </c>
    </row>
    <row r="29" spans="1:8" x14ac:dyDescent="0.3">
      <c r="A29">
        <f>'Attachment B Part 2 Page 1'!A29</f>
        <v>2013</v>
      </c>
      <c r="B29" t="s">
        <v>39</v>
      </c>
      <c r="C29" s="25">
        <f>'Attachment B Part 2 Page 1'!C29</f>
        <v>2.8E-3</v>
      </c>
      <c r="D29" s="16">
        <f>D28</f>
        <v>19923</v>
      </c>
      <c r="E29" s="16">
        <f>SUM(H26:H28)</f>
        <v>167.43711658595913</v>
      </c>
      <c r="F29" s="17">
        <f t="shared" si="0"/>
        <v>663.59767584926612</v>
      </c>
      <c r="G29" s="16">
        <f t="shared" si="1"/>
        <v>20586.597675849265</v>
      </c>
      <c r="H29" s="16">
        <f t="shared" si="2"/>
        <v>57.642473492377945</v>
      </c>
    </row>
    <row r="30" spans="1:8" x14ac:dyDescent="0.3">
      <c r="A30">
        <f>'Attachment B Part 2 Page 1'!A30</f>
        <v>2013</v>
      </c>
      <c r="B30" t="s">
        <v>40</v>
      </c>
      <c r="C30" s="25">
        <f>'Attachment B Part 2 Page 1'!C30</f>
        <v>2.8E-3</v>
      </c>
      <c r="D30" s="16">
        <f t="shared" ref="D30:D52" si="4">D29</f>
        <v>19923</v>
      </c>
      <c r="E30" s="16">
        <v>0</v>
      </c>
      <c r="F30" s="17">
        <f t="shared" si="0"/>
        <v>663.59767584926612</v>
      </c>
      <c r="G30" s="16">
        <f t="shared" si="1"/>
        <v>20586.597675849265</v>
      </c>
      <c r="H30" s="16">
        <f t="shared" si="2"/>
        <v>57.642473492377945</v>
      </c>
    </row>
    <row r="31" spans="1:8" x14ac:dyDescent="0.3">
      <c r="A31">
        <f>'Attachment B Part 2 Page 1'!A31</f>
        <v>2013</v>
      </c>
      <c r="B31" t="s">
        <v>41</v>
      </c>
      <c r="C31" s="25">
        <f>'Attachment B Part 2 Page 1'!C31</f>
        <v>2.7000000000000001E-3</v>
      </c>
      <c r="D31" s="16">
        <f t="shared" si="4"/>
        <v>19923</v>
      </c>
      <c r="E31" s="16">
        <v>0</v>
      </c>
      <c r="F31" s="17">
        <f t="shared" si="0"/>
        <v>663.59767584926612</v>
      </c>
      <c r="G31" s="16">
        <f t="shared" si="1"/>
        <v>20586.597675849265</v>
      </c>
      <c r="H31" s="16">
        <f t="shared" si="2"/>
        <v>55.583813724793018</v>
      </c>
    </row>
    <row r="32" spans="1:8" x14ac:dyDescent="0.3">
      <c r="A32">
        <f>'Attachment B Part 2 Page 1'!A32</f>
        <v>2013</v>
      </c>
      <c r="B32" t="s">
        <v>42</v>
      </c>
      <c r="C32" s="25">
        <f>'Attachment B Part 2 Page 1'!C32</f>
        <v>2.8E-3</v>
      </c>
      <c r="D32" s="16">
        <f t="shared" si="4"/>
        <v>19923</v>
      </c>
      <c r="E32" s="16">
        <f>SUM(H29:H31)</f>
        <v>170.86876070954889</v>
      </c>
      <c r="F32" s="17">
        <f t="shared" si="0"/>
        <v>834.46643655881508</v>
      </c>
      <c r="G32" s="16">
        <f t="shared" si="1"/>
        <v>20757.466436558814</v>
      </c>
      <c r="H32" s="16">
        <f t="shared" si="2"/>
        <v>58.120906022364679</v>
      </c>
    </row>
    <row r="33" spans="1:8" x14ac:dyDescent="0.3">
      <c r="A33">
        <f>'Attachment B Part 2 Page 1'!A33</f>
        <v>2013</v>
      </c>
      <c r="B33" t="s">
        <v>43</v>
      </c>
      <c r="C33" s="25">
        <f>'Attachment B Part 2 Page 1'!C33</f>
        <v>2.7000000000000001E-3</v>
      </c>
      <c r="D33" s="16">
        <f t="shared" si="4"/>
        <v>19923</v>
      </c>
      <c r="E33" s="16">
        <v>0</v>
      </c>
      <c r="F33" s="17">
        <f t="shared" si="0"/>
        <v>834.46643655881508</v>
      </c>
      <c r="G33" s="16">
        <f t="shared" si="1"/>
        <v>20757.466436558814</v>
      </c>
      <c r="H33" s="16">
        <f t="shared" si="2"/>
        <v>56.045159378708803</v>
      </c>
    </row>
    <row r="34" spans="1:8" x14ac:dyDescent="0.3">
      <c r="A34">
        <f>'Attachment B Part 2 Page 1'!A34</f>
        <v>2013</v>
      </c>
      <c r="B34" t="s">
        <v>44</v>
      </c>
      <c r="C34" s="25">
        <f>'Attachment B Part 2 Page 1'!C34</f>
        <v>2.8E-3</v>
      </c>
      <c r="D34" s="16">
        <f t="shared" si="4"/>
        <v>19923</v>
      </c>
      <c r="E34" s="16">
        <v>0</v>
      </c>
      <c r="F34" s="17">
        <f t="shared" si="0"/>
        <v>834.46643655881508</v>
      </c>
      <c r="G34" s="16">
        <f t="shared" si="1"/>
        <v>20757.466436558814</v>
      </c>
      <c r="H34" s="16">
        <f t="shared" si="2"/>
        <v>58.120906022364679</v>
      </c>
    </row>
    <row r="35" spans="1:8" x14ac:dyDescent="0.3">
      <c r="A35">
        <f>'Attachment B Part 2 Page 1'!A35</f>
        <v>2014</v>
      </c>
      <c r="B35" t="s">
        <v>45</v>
      </c>
      <c r="C35" s="25">
        <f>'Attachment B Part 2 Page 1'!C35</f>
        <v>2.8E-3</v>
      </c>
      <c r="D35" s="16">
        <f t="shared" si="4"/>
        <v>19923</v>
      </c>
      <c r="E35" s="16">
        <f>SUM(H32:H34)</f>
        <v>172.28697142343816</v>
      </c>
      <c r="F35" s="17">
        <f t="shared" si="0"/>
        <v>1006.7534079822533</v>
      </c>
      <c r="G35" s="16">
        <f t="shared" si="1"/>
        <v>20929.753407982254</v>
      </c>
      <c r="H35" s="16">
        <f t="shared" si="2"/>
        <v>58.60330954235031</v>
      </c>
    </row>
    <row r="36" spans="1:8" x14ac:dyDescent="0.3">
      <c r="A36">
        <f>'Attachment B Part 2 Page 1'!A36</f>
        <v>2014</v>
      </c>
      <c r="B36" t="s">
        <v>46</v>
      </c>
      <c r="C36" s="25">
        <f>'Attachment B Part 2 Page 1'!C36</f>
        <v>2.5000000000000001E-3</v>
      </c>
      <c r="D36" s="16">
        <f t="shared" si="4"/>
        <v>19923</v>
      </c>
      <c r="E36" s="16">
        <v>0</v>
      </c>
      <c r="F36" s="17">
        <f t="shared" si="0"/>
        <v>1006.7534079822533</v>
      </c>
      <c r="G36" s="16">
        <f t="shared" si="1"/>
        <v>20929.753407982254</v>
      </c>
      <c r="H36" s="16">
        <f t="shared" si="2"/>
        <v>52.324383519955639</v>
      </c>
    </row>
    <row r="37" spans="1:8" x14ac:dyDescent="0.3">
      <c r="A37">
        <f>'Attachment B Part 2 Page 1'!A37</f>
        <v>2014</v>
      </c>
      <c r="B37" t="s">
        <v>47</v>
      </c>
      <c r="C37" s="25">
        <f>'Attachment B Part 2 Page 1'!C37</f>
        <v>2.8E-3</v>
      </c>
      <c r="D37" s="16">
        <f t="shared" si="4"/>
        <v>19923</v>
      </c>
      <c r="E37" s="16">
        <v>0</v>
      </c>
      <c r="F37" s="17">
        <f t="shared" si="0"/>
        <v>1006.7534079822533</v>
      </c>
      <c r="G37" s="16">
        <f t="shared" si="1"/>
        <v>20929.753407982254</v>
      </c>
      <c r="H37" s="16">
        <f t="shared" si="2"/>
        <v>58.60330954235031</v>
      </c>
    </row>
    <row r="38" spans="1:8" x14ac:dyDescent="0.3">
      <c r="A38">
        <f>'Attachment B Part 2 Page 1'!A38</f>
        <v>2014</v>
      </c>
      <c r="B38" t="s">
        <v>48</v>
      </c>
      <c r="C38" s="25">
        <f>'Attachment B Part 2 Page 1'!C38</f>
        <v>2.7000000000000001E-3</v>
      </c>
      <c r="D38" s="16">
        <f t="shared" si="4"/>
        <v>19923</v>
      </c>
      <c r="E38" s="16">
        <f>SUM(H35:H37)</f>
        <v>169.53100260465627</v>
      </c>
      <c r="F38" s="17">
        <f t="shared" si="0"/>
        <v>1176.2844105869096</v>
      </c>
      <c r="G38" s="16">
        <f t="shared" si="1"/>
        <v>21099.284410586908</v>
      </c>
      <c r="H38" s="16">
        <f t="shared" si="2"/>
        <v>56.968067908584658</v>
      </c>
    </row>
    <row r="39" spans="1:8" x14ac:dyDescent="0.3">
      <c r="A39">
        <f>'Attachment B Part 2 Page 1'!A39</f>
        <v>2014</v>
      </c>
      <c r="B39" t="s">
        <v>49</v>
      </c>
      <c r="C39" s="25">
        <f>'Attachment B Part 2 Page 1'!C39</f>
        <v>2.8E-3</v>
      </c>
      <c r="D39" s="16">
        <f t="shared" si="4"/>
        <v>19923</v>
      </c>
      <c r="E39" s="16">
        <v>0</v>
      </c>
      <c r="F39" s="17">
        <f t="shared" si="0"/>
        <v>1176.2844105869096</v>
      </c>
      <c r="G39" s="16">
        <f t="shared" si="1"/>
        <v>21099.284410586908</v>
      </c>
      <c r="H39" s="16">
        <f t="shared" si="2"/>
        <v>59.077996349643342</v>
      </c>
    </row>
    <row r="40" spans="1:8" x14ac:dyDescent="0.3">
      <c r="A40">
        <f>'Attachment B Part 2 Page 1'!A40</f>
        <v>2014</v>
      </c>
      <c r="B40" t="s">
        <v>50</v>
      </c>
      <c r="C40" s="25">
        <f>'Attachment B Part 2 Page 1'!C40</f>
        <v>2.7000000000000001E-3</v>
      </c>
      <c r="D40" s="16">
        <f t="shared" si="4"/>
        <v>19923</v>
      </c>
      <c r="E40" s="16">
        <v>0</v>
      </c>
      <c r="F40" s="17">
        <f t="shared" si="0"/>
        <v>1176.2844105869096</v>
      </c>
      <c r="G40" s="16">
        <f t="shared" si="1"/>
        <v>21099.284410586908</v>
      </c>
      <c r="H40" s="16">
        <f t="shared" si="2"/>
        <v>56.968067908584658</v>
      </c>
    </row>
    <row r="41" spans="1:8" x14ac:dyDescent="0.3">
      <c r="A41">
        <f>'Attachment B Part 2 Page 1'!A41</f>
        <v>2014</v>
      </c>
      <c r="B41" t="s">
        <v>39</v>
      </c>
      <c r="C41" s="25">
        <f>'Attachment B Part 2 Page 1'!C41</f>
        <v>2.8E-3</v>
      </c>
      <c r="D41" s="16">
        <f>D40</f>
        <v>19923</v>
      </c>
      <c r="E41" s="16">
        <f>SUM(H38:H40)</f>
        <v>173.01413216681266</v>
      </c>
      <c r="F41" s="17">
        <f>F40+E41</f>
        <v>1349.2985427537224</v>
      </c>
      <c r="G41" s="16">
        <f t="shared" si="1"/>
        <v>21272.298542753721</v>
      </c>
      <c r="H41" s="16">
        <f t="shared" si="2"/>
        <v>59.562435919710417</v>
      </c>
    </row>
    <row r="42" spans="1:8" x14ac:dyDescent="0.3">
      <c r="A42">
        <f>'Attachment B Part 2 Page 1'!A42</f>
        <v>2014</v>
      </c>
      <c r="B42" t="s">
        <v>40</v>
      </c>
      <c r="C42" s="25">
        <f>'Attachment B Part 2 Page 1'!C42</f>
        <v>2.8E-3</v>
      </c>
      <c r="D42" s="16">
        <f t="shared" si="4"/>
        <v>19923</v>
      </c>
      <c r="E42" s="16">
        <v>0</v>
      </c>
      <c r="F42" s="17">
        <f t="shared" si="0"/>
        <v>1349.2985427537224</v>
      </c>
      <c r="G42" s="16">
        <f t="shared" si="1"/>
        <v>21272.298542753721</v>
      </c>
      <c r="H42" s="16">
        <f t="shared" si="2"/>
        <v>59.562435919710417</v>
      </c>
    </row>
    <row r="43" spans="1:8" x14ac:dyDescent="0.3">
      <c r="A43">
        <f>'Attachment B Part 2 Page 1'!A43</f>
        <v>2014</v>
      </c>
      <c r="B43" t="s">
        <v>41</v>
      </c>
      <c r="C43" s="25">
        <f>'Attachment B Part 2 Page 1'!C43</f>
        <v>2.7000000000000001E-3</v>
      </c>
      <c r="D43" s="16">
        <f t="shared" si="4"/>
        <v>19923</v>
      </c>
      <c r="E43" s="16">
        <v>0</v>
      </c>
      <c r="F43" s="17">
        <f t="shared" si="0"/>
        <v>1349.2985427537224</v>
      </c>
      <c r="G43" s="16">
        <f t="shared" si="1"/>
        <v>21272.298542753721</v>
      </c>
      <c r="H43" s="16">
        <f t="shared" si="2"/>
        <v>57.435206065435047</v>
      </c>
    </row>
    <row r="44" spans="1:8" x14ac:dyDescent="0.3">
      <c r="A44">
        <f>'Attachment B Part 2 Page 1'!A44</f>
        <v>2014</v>
      </c>
      <c r="B44" t="s">
        <v>42</v>
      </c>
      <c r="C44" s="25">
        <f>'Attachment B Part 2 Page 1'!C44</f>
        <v>2.8E-3</v>
      </c>
      <c r="D44" s="16">
        <f t="shared" si="4"/>
        <v>19923</v>
      </c>
      <c r="E44" s="16">
        <f>SUM(H41:H43)</f>
        <v>176.56007790485589</v>
      </c>
      <c r="F44" s="17">
        <f t="shared" si="0"/>
        <v>1525.8586206585783</v>
      </c>
      <c r="G44" s="16">
        <f t="shared" si="1"/>
        <v>21448.858620658579</v>
      </c>
      <c r="H44" s="16">
        <f t="shared" si="2"/>
        <v>60.056804137844018</v>
      </c>
    </row>
    <row r="45" spans="1:8" x14ac:dyDescent="0.3">
      <c r="A45">
        <f>'Attachment B Part 2 Page 1'!A45</f>
        <v>2014</v>
      </c>
      <c r="B45" t="s">
        <v>43</v>
      </c>
      <c r="C45" s="25">
        <f>'Attachment B Part 2 Page 1'!C45</f>
        <v>2.7000000000000001E-3</v>
      </c>
      <c r="D45" s="16">
        <f t="shared" si="4"/>
        <v>19923</v>
      </c>
      <c r="E45" s="16">
        <v>0</v>
      </c>
      <c r="F45" s="17">
        <f t="shared" si="0"/>
        <v>1525.8586206585783</v>
      </c>
      <c r="G45" s="16">
        <f t="shared" si="1"/>
        <v>21448.858620658579</v>
      </c>
      <c r="H45" s="16">
        <f t="shared" si="2"/>
        <v>57.911918275778163</v>
      </c>
    </row>
    <row r="46" spans="1:8" x14ac:dyDescent="0.3">
      <c r="A46">
        <f>'Attachment B Part 2 Page 1'!A46</f>
        <v>2014</v>
      </c>
      <c r="B46" t="s">
        <v>44</v>
      </c>
      <c r="C46" s="25">
        <f>'Attachment B Part 2 Page 1'!C46</f>
        <v>2.8E-3</v>
      </c>
      <c r="D46" s="16">
        <f t="shared" si="4"/>
        <v>19923</v>
      </c>
      <c r="E46" s="16">
        <v>0</v>
      </c>
      <c r="F46" s="17">
        <f t="shared" si="0"/>
        <v>1525.8586206585783</v>
      </c>
      <c r="G46" s="16">
        <f t="shared" si="1"/>
        <v>21448.858620658579</v>
      </c>
      <c r="H46" s="16">
        <f t="shared" si="2"/>
        <v>60.056804137844018</v>
      </c>
    </row>
    <row r="47" spans="1:8" x14ac:dyDescent="0.3">
      <c r="A47">
        <f>'Attachment B Part 2 Page 1'!A47</f>
        <v>2015</v>
      </c>
      <c r="B47" t="s">
        <v>45</v>
      </c>
      <c r="C47" s="25">
        <f>'Attachment B Part 2 Page 1'!C47</f>
        <v>2.8E-3</v>
      </c>
      <c r="D47" s="16">
        <f t="shared" si="4"/>
        <v>19923</v>
      </c>
      <c r="E47" s="16">
        <f>SUM(H44:H46)</f>
        <v>178.02552655146619</v>
      </c>
      <c r="F47" s="17">
        <f t="shared" si="0"/>
        <v>1703.8841472100444</v>
      </c>
      <c r="G47" s="16">
        <f t="shared" si="1"/>
        <v>21626.884147210043</v>
      </c>
      <c r="H47" s="16">
        <f t="shared" si="2"/>
        <v>60.555275612188119</v>
      </c>
    </row>
    <row r="48" spans="1:8" x14ac:dyDescent="0.3">
      <c r="A48">
        <f>'Attachment B Part 2 Page 1'!A48</f>
        <v>2015</v>
      </c>
      <c r="B48" t="s">
        <v>46</v>
      </c>
      <c r="C48" s="25">
        <f>'Attachment B Part 2 Page 1'!C48</f>
        <v>2.5000000000000001E-3</v>
      </c>
      <c r="D48" s="16">
        <f t="shared" si="4"/>
        <v>19923</v>
      </c>
      <c r="E48" s="16">
        <v>0</v>
      </c>
      <c r="F48" s="17">
        <f t="shared" si="0"/>
        <v>1703.8841472100444</v>
      </c>
      <c r="G48" s="16">
        <f t="shared" si="1"/>
        <v>21626.884147210043</v>
      </c>
      <c r="H48" s="16">
        <f t="shared" si="2"/>
        <v>54.067210368025108</v>
      </c>
    </row>
    <row r="49" spans="1:8" x14ac:dyDescent="0.3">
      <c r="A49">
        <f>'Attachment B Part 2 Page 1'!A49</f>
        <v>2015</v>
      </c>
      <c r="B49" t="s">
        <v>47</v>
      </c>
      <c r="C49" s="25">
        <f>'Attachment B Part 2 Page 1'!C49</f>
        <v>2.8E-3</v>
      </c>
      <c r="D49" s="16">
        <f t="shared" si="4"/>
        <v>19923</v>
      </c>
      <c r="E49" s="16">
        <v>0</v>
      </c>
      <c r="F49" s="17">
        <f t="shared" si="0"/>
        <v>1703.8841472100444</v>
      </c>
      <c r="G49" s="16">
        <f t="shared" si="1"/>
        <v>21626.884147210043</v>
      </c>
      <c r="H49" s="16">
        <f t="shared" si="2"/>
        <v>60.555275612188119</v>
      </c>
    </row>
    <row r="50" spans="1:8" x14ac:dyDescent="0.3">
      <c r="A50">
        <f>'Attachment B Part 2 Page 1'!A50</f>
        <v>2015</v>
      </c>
      <c r="B50" t="s">
        <v>48</v>
      </c>
      <c r="C50" s="25">
        <f>'Attachment B Part 2 Page 1'!C50</f>
        <v>2.7000000000000001E-3</v>
      </c>
      <c r="D50" s="16">
        <f t="shared" si="4"/>
        <v>19923</v>
      </c>
      <c r="E50" s="16">
        <f>SUM(H47:H49)</f>
        <v>175.17776159240134</v>
      </c>
      <c r="F50" s="17">
        <f t="shared" si="0"/>
        <v>1879.0619088024457</v>
      </c>
      <c r="G50" s="16">
        <f t="shared" si="1"/>
        <v>21802.061908802447</v>
      </c>
      <c r="H50" s="16">
        <f t="shared" si="2"/>
        <v>58.865567153766612</v>
      </c>
    </row>
    <row r="51" spans="1:8" x14ac:dyDescent="0.3">
      <c r="A51">
        <f>'Attachment B Part 2 Page 1'!A51</f>
        <v>2015</v>
      </c>
      <c r="B51" t="s">
        <v>49</v>
      </c>
      <c r="C51" s="25">
        <f>'Attachment B Part 2 Page 1'!C51</f>
        <v>2.8E-3</v>
      </c>
      <c r="D51" s="16">
        <f t="shared" si="4"/>
        <v>19923</v>
      </c>
      <c r="E51" s="16">
        <v>0</v>
      </c>
      <c r="F51" s="17">
        <f t="shared" si="0"/>
        <v>1879.0619088024457</v>
      </c>
      <c r="G51" s="16">
        <f t="shared" si="1"/>
        <v>21802.061908802447</v>
      </c>
      <c r="H51" s="16">
        <f t="shared" si="2"/>
        <v>61.045773344646854</v>
      </c>
    </row>
    <row r="52" spans="1:8" x14ac:dyDescent="0.3">
      <c r="A52">
        <f>'Attachment B Part 2 Page 1'!A52</f>
        <v>2015</v>
      </c>
      <c r="B52" t="s">
        <v>50</v>
      </c>
      <c r="C52" s="25">
        <f>'Attachment B Part 2 Page 1'!C52</f>
        <v>2.7000000000000001E-3</v>
      </c>
      <c r="D52" s="16">
        <f t="shared" si="4"/>
        <v>19923</v>
      </c>
      <c r="E52" s="16">
        <v>0</v>
      </c>
      <c r="F52" s="17">
        <f t="shared" si="0"/>
        <v>1879.0619088024457</v>
      </c>
      <c r="G52" s="16">
        <f t="shared" si="1"/>
        <v>21802.061908802447</v>
      </c>
      <c r="H52" s="16">
        <f t="shared" si="2"/>
        <v>58.865567153766612</v>
      </c>
    </row>
    <row r="53" spans="1:8" x14ac:dyDescent="0.3">
      <c r="A53">
        <f>'Attachment B Part 2 Page 1'!A53</f>
        <v>2015</v>
      </c>
      <c r="B53" t="s">
        <v>39</v>
      </c>
      <c r="C53" s="25">
        <f>'Attachment B Part 2 Page 1'!C53</f>
        <v>2.8E-3</v>
      </c>
      <c r="D53" s="16"/>
      <c r="E53" s="16">
        <f>SUM(H50:H52)</f>
        <v>178.77690765218009</v>
      </c>
      <c r="F53" s="17"/>
      <c r="G53" s="16"/>
      <c r="H53" s="16">
        <v>0</v>
      </c>
    </row>
    <row r="54" spans="1:8" x14ac:dyDescent="0.3">
      <c r="D54" s="16"/>
      <c r="E54" s="16"/>
      <c r="G54" s="16"/>
      <c r="H54" s="16"/>
    </row>
    <row r="55" spans="1:8" ht="15" thickBot="1" x14ac:dyDescent="0.35">
      <c r="A55" s="18" t="s">
        <v>51</v>
      </c>
      <c r="B55" s="18"/>
      <c r="C55" s="18"/>
      <c r="D55" s="19"/>
      <c r="E55" s="19">
        <f>SUM(E15:E54)</f>
        <v>2057.8388164546259</v>
      </c>
      <c r="F55" s="18"/>
      <c r="G55" s="19"/>
      <c r="H55" s="19">
        <f>SUM(H14:H54)</f>
        <v>2057.8388164546259</v>
      </c>
    </row>
    <row r="56" spans="1:8" ht="15" thickTop="1" x14ac:dyDescent="0.3"/>
    <row r="57" spans="1:8" ht="14.25" customHeight="1" x14ac:dyDescent="0.3">
      <c r="A57" t="s">
        <v>52</v>
      </c>
    </row>
    <row r="58" spans="1:8" x14ac:dyDescent="0.3">
      <c r="A58" t="s">
        <v>53</v>
      </c>
      <c r="B58" t="s">
        <v>54</v>
      </c>
    </row>
    <row r="59" spans="1:8" x14ac:dyDescent="0.3">
      <c r="B59" s="24" t="s">
        <v>79</v>
      </c>
    </row>
    <row r="60" spans="1:8" x14ac:dyDescent="0.3">
      <c r="B60" t="s">
        <v>76</v>
      </c>
    </row>
    <row r="61" spans="1:8" x14ac:dyDescent="0.3">
      <c r="B61" t="s">
        <v>77</v>
      </c>
    </row>
    <row r="63" spans="1:8" x14ac:dyDescent="0.3">
      <c r="A63" t="s">
        <v>55</v>
      </c>
      <c r="B63" t="s">
        <v>61</v>
      </c>
    </row>
  </sheetData>
  <mergeCells count="3">
    <mergeCell ref="A2:G2"/>
    <mergeCell ref="A3:G3"/>
    <mergeCell ref="A4:G4"/>
  </mergeCells>
  <pageMargins left="0.7" right="0.7" top="0.75" bottom="0.75" header="0.3" footer="0.3"/>
  <pageSetup scale="74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0"/>
  <sheetViews>
    <sheetView workbookViewId="0">
      <selection activeCell="A47" sqref="A44:G47"/>
    </sheetView>
  </sheetViews>
  <sheetFormatPr defaultRowHeight="14.4" x14ac:dyDescent="0.3"/>
  <sheetData>
    <row r="1" ht="14.25" customHeight="1" x14ac:dyDescent="0.3"/>
    <row r="2" ht="14.25" customHeight="1" x14ac:dyDescent="0.3"/>
    <row r="3" ht="14.25" customHeight="1" x14ac:dyDescent="0.3"/>
    <row r="4" ht="14.25" customHeight="1" x14ac:dyDescent="0.3"/>
    <row r="5" ht="14.25" customHeight="1" x14ac:dyDescent="0.3"/>
    <row r="6" ht="14.25" customHeight="1" x14ac:dyDescent="0.3"/>
    <row r="7" ht="14.25" customHeight="1" x14ac:dyDescent="0.3"/>
    <row r="8" ht="14.25" customHeight="1" x14ac:dyDescent="0.3"/>
    <row r="9" ht="14.25" customHeight="1" x14ac:dyDescent="0.3"/>
    <row r="10" ht="14.25" customHeight="1" x14ac:dyDescent="0.3"/>
    <row r="11" ht="14.25" customHeight="1" x14ac:dyDescent="0.3"/>
    <row r="12" ht="14.25" customHeight="1" x14ac:dyDescent="0.3"/>
    <row r="13" ht="14.25" customHeight="1" x14ac:dyDescent="0.3"/>
    <row r="14" ht="14.25" customHeight="1" x14ac:dyDescent="0.3"/>
    <row r="15" ht="14.25" customHeight="1" x14ac:dyDescent="0.3"/>
    <row r="1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Attachment B Part 1</vt:lpstr>
      <vt:lpstr>Attachment B Part 2 Page 1</vt:lpstr>
      <vt:lpstr>Attachment B Part 2 Page 2</vt:lpstr>
      <vt:lpstr>Sheet2</vt:lpstr>
      <vt:lpstr>Sheet3</vt:lpstr>
      <vt:lpstr>'Attachment B Part 1'!Print_Area</vt:lpstr>
    </vt:vector>
  </TitlesOfParts>
  <Company>Dominion Resources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Imageadmin</dc:creator>
  <cp:lastModifiedBy>Rankin, Charles D.</cp:lastModifiedBy>
  <cp:lastPrinted>2015-01-12T19:50:52Z</cp:lastPrinted>
  <dcterms:created xsi:type="dcterms:W3CDTF">2012-12-07T15:45:49Z</dcterms:created>
  <dcterms:modified xsi:type="dcterms:W3CDTF">2015-01-14T16:49:19Z</dcterms:modified>
</cp:coreProperties>
</file>